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1" activeTab="1"/>
  </bookViews>
  <sheets>
    <sheet name="ДАННЫЕ" sheetId="1" state="hidden" r:id="rId1"/>
    <sheet name="ФУНКЦИОНАЛЬН" sheetId="2" r:id="rId2"/>
    <sheet name="ВЕДОМСТВ" sheetId="3" state="hidden" r:id="rId3"/>
    <sheet name="ВЕДОМСТВ (МП)" sheetId="4" state="hidden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2" r:id="rId11"/>
    <pivotCache cacheId="3" r:id="rId12"/>
  </pivotCaches>
</workbook>
</file>

<file path=xl/calcChain.xml><?xml version="1.0" encoding="utf-8"?>
<calcChain xmlns="http://schemas.openxmlformats.org/spreadsheetml/2006/main">
  <c r="A267" i="4" l="1"/>
  <c r="B267" i="4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A516" i="4" s="1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52" i="4"/>
  <c r="A248" i="4"/>
  <c r="A96" i="4"/>
  <c r="A456" i="3"/>
  <c r="A572" i="3"/>
  <c r="A544" i="3"/>
  <c r="A41" i="3"/>
  <c r="A266" i="3"/>
  <c r="A666" i="4"/>
  <c r="A581" i="4"/>
  <c r="A53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211" i="4" l="1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P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L324" i="4"/>
  <c r="O324" i="4" s="1"/>
  <c r="L320" i="4"/>
  <c r="O320" i="4" s="1"/>
  <c r="L316" i="4"/>
  <c r="O316" i="4" s="1"/>
  <c r="P317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P423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P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P633" i="3" s="1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P162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6" i="3" s="1"/>
  <c r="L292" i="3"/>
  <c r="O292" i="3" s="1"/>
  <c r="L288" i="3"/>
  <c r="O288" i="3" s="1"/>
  <c r="L284" i="3"/>
  <c r="O284" i="3" s="1"/>
  <c r="P285" i="3" s="1"/>
  <c r="L280" i="3"/>
  <c r="O280" i="3" s="1"/>
  <c r="P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P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587" i="3"/>
  <c r="P419" i="3"/>
  <c r="P291" i="3"/>
  <c r="P802" i="3"/>
  <c r="P801" i="3"/>
  <c r="P852" i="3"/>
  <c r="P872" i="3"/>
  <c r="P917" i="3"/>
  <c r="P808" i="3"/>
  <c r="P816" i="3"/>
  <c r="P619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709" i="3"/>
  <c r="A709" i="3"/>
  <c r="A705" i="3"/>
  <c r="A695" i="3"/>
  <c r="P259" i="3"/>
  <c r="P312" i="3"/>
  <c r="P372" i="3"/>
  <c r="P389" i="3"/>
  <c r="P507" i="3"/>
  <c r="P211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1106" i="4"/>
  <c r="P1073" i="4"/>
  <c r="P1137" i="4"/>
  <c r="P892" i="4"/>
  <c r="P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276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L728" i="2" l="1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<sst xmlns="http://schemas.openxmlformats.org/spreadsheetml/2006/main" count="5311" uniqueCount="3501">
  <si>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</si>
  <si>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</si>
  <si>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</si>
  <si>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</si>
  <si>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</si>
  <si>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</si>
  <si>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</si>
  <si>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</si>
  <si>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</si>
  <si>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</si>
  <si>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</si>
  <si>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</si>
  <si>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</si>
  <si>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</si>
  <si>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</si>
  <si>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</si>
  <si>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</si>
  <si>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</si>
  <si>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</si>
  <si>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</si>
  <si>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</si>
  <si>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</si>
  <si>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</si>
  <si>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</si>
  <si>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</si>
  <si>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</si>
  <si>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</si>
  <si>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</si>
  <si>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</si>
  <si>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</si>
  <si>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</si>
  <si>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</si>
  <si>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</si>
  <si>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</si>
  <si>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</si>
  <si>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</si>
  <si>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</si>
  <si>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</si>
  <si>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</si>
  <si>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</si>
  <si>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</si>
  <si>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</si>
  <si>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</si>
  <si>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</si>
  <si>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</si>
  <si>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</si>
  <si>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</si>
  <si>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</si>
  <si>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</si>
  <si>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</si>
  <si>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</si>
  <si>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</si>
  <si>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</si>
  <si>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</si>
  <si>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</si>
  <si>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</si>
  <si>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</si>
  <si>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</si>
  <si>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</si>
  <si>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</si>
  <si>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</si>
  <si>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</si>
  <si>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</si>
  <si>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</si>
  <si>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</si>
  <si>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</si>
  <si>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</si>
  <si>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</si>
  <si>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</si>
  <si>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</si>
  <si>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</si>
  <si>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</si>
  <si>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</si>
  <si>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</si>
  <si>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</si>
  <si>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</si>
  <si>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</si>
  <si>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</si>
  <si>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</si>
  <si>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</si>
  <si>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</si>
  <si>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</si>
  <si>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</si>
  <si>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</si>
  <si>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</si>
  <si>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</si>
  <si>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</si>
  <si>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</si>
  <si>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</si>
  <si>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</si>
  <si>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</si>
  <si>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</si>
  <si>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</si>
  <si>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</si>
  <si>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</si>
  <si>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</si>
  <si>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</si>
  <si>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</si>
  <si>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</si>
  <si>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</si>
  <si>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</si>
  <si>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</si>
  <si>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</si>
  <si>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</si>
  <si>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</si>
  <si>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</si>
  <si>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</si>
  <si>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</si>
  <si>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</si>
  <si>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</si>
  <si>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</si>
  <si>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</si>
  <si>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</si>
  <si>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</si>
  <si>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</si>
  <si>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</si>
  <si>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</si>
  <si>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</si>
  <si>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</si>
  <si>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</si>
  <si>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</si>
  <si>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</si>
  <si>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</si>
  <si>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</si>
  <si>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</si>
  <si>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</si>
  <si>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</si>
  <si>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</si>
  <si>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</si>
  <si>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</si>
  <si>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</si>
  <si>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</si>
  <si>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</si>
  <si>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</si>
  <si>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</si>
  <si>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</si>
  <si>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</si>
  <si>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</si>
  <si>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</si>
  <si>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</si>
  <si>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</si>
  <si>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</si>
  <si>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</si>
  <si>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</si>
  <si>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</si>
  <si>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</si>
  <si>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</si>
  <si>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</si>
  <si>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</si>
  <si>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</si>
  <si>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</si>
  <si>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</si>
  <si>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</si>
  <si>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</si>
  <si>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</si>
  <si>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</si>
  <si>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</si>
  <si>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</si>
  <si>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</si>
  <si>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</si>
  <si>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</si>
  <si>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</si>
  <si>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</si>
  <si>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</si>
  <si>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</si>
  <si>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</si>
  <si>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</si>
  <si>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</si>
  <si>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</si>
  <si>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</si>
  <si>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</si>
  <si>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</si>
  <si>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</si>
  <si>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</si>
  <si>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</si>
  <si>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</si>
  <si>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</si>
  <si>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</si>
  <si>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</si>
  <si>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</si>
  <si>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</si>
  <si>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</si>
  <si>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</si>
  <si>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</si>
  <si>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</si>
  <si>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</si>
  <si>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</si>
  <si>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</si>
  <si>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</si>
  <si>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</si>
  <si>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</si>
  <si>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</si>
  <si>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</si>
  <si>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</si>
  <si>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</si>
  <si>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</si>
  <si>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</si>
  <si>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</si>
  <si>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</si>
  <si>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</si>
  <si>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</si>
  <si>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</si>
  <si>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</si>
  <si>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</si>
  <si>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</si>
  <si>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</si>
  <si>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</si>
  <si>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</si>
  <si>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</si>
  <si>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</si>
  <si>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</si>
  <si>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</si>
  <si>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</si>
  <si>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</si>
  <si>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</si>
  <si>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</si>
  <si>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</si>
  <si>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</si>
  <si>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</si>
  <si>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</si>
  <si>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</si>
  <si>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</si>
  <si>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</si>
  <si>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</si>
  <si>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</si>
  <si>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</si>
  <si>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</si>
  <si>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</si>
  <si>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</si>
  <si>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</si>
  <si>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</si>
  <si>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</si>
  <si>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</si>
  <si>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</si>
  <si>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</si>
  <si>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</si>
  <si>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</si>
  <si>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</si>
  <si>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</si>
  <si>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</si>
  <si>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</si>
  <si>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</si>
  <si>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</si>
  <si>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</si>
  <si>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</si>
  <si>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</si>
  <si>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</si>
  <si>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</si>
  <si>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</si>
  <si>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</si>
  <si>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</si>
  <si>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</si>
  <si>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</si>
  <si>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</si>
  <si>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</si>
  <si>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</si>
  <si>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</si>
  <si>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</si>
  <si>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</si>
  <si>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</si>
  <si>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</si>
  <si>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</si>
  <si>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</si>
  <si>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</si>
  <si>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</si>
  <si>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</si>
  <si>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</si>
  <si>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</si>
  <si>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</si>
  <si>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</si>
  <si>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</si>
  <si>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</si>
  <si>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</si>
  <si>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</si>
  <si>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</si>
  <si>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</si>
  <si>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</si>
  <si>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</si>
  <si>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</si>
  <si>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</si>
  <si>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</si>
  <si>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</si>
  <si>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</si>
  <si>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</si>
  <si>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</si>
  <si>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</si>
  <si>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</si>
  <si>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</si>
  <si>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</si>
  <si>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</si>
  <si>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</si>
  <si>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</si>
  <si>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</si>
  <si>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</si>
  <si>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</si>
  <si>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</si>
  <si>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</si>
  <si>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</si>
  <si>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</si>
  <si>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</si>
  <si>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</si>
  <si>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</si>
  <si>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</si>
  <si>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</si>
  <si>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</si>
  <si>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</si>
  <si>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</si>
  <si>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</si>
  <si>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</si>
  <si>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</si>
  <si>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</si>
  <si>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</si>
  <si>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</si>
  <si>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</si>
  <si>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</si>
  <si>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</si>
  <si>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</si>
  <si>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</si>
  <si>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</si>
  <si>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</si>
  <si>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</si>
  <si>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</si>
  <si>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</si>
  <si>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</si>
  <si>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</si>
  <si>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</si>
  <si>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</si>
  <si>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</si>
  <si>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</si>
  <si>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</si>
  <si>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</si>
  <si>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</si>
  <si>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</si>
  <si>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</si>
  <si>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</si>
  <si>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</si>
  <si>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</si>
  <si>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</si>
  <si>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</si>
  <si>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</si>
  <si>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</si>
  <si>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</si>
  <si>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</si>
  <si>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</si>
  <si>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</si>
  <si>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</si>
  <si>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</si>
  <si>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</si>
  <si>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</si>
  <si>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</si>
  <si>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</si>
  <si>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</si>
  <si>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</si>
  <si>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</si>
  <si>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</si>
  <si>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</si>
  <si>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</si>
  <si>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</si>
  <si>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</si>
  <si>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</si>
  <si>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</si>
  <si>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</si>
  <si>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</si>
  <si>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</si>
  <si>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</si>
  <si>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</si>
  <si>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</si>
  <si>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</si>
  <si>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</si>
  <si>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</si>
  <si>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</si>
  <si>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</si>
  <si>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</si>
  <si>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</si>
  <si>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</si>
  <si>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</si>
  <si>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</si>
  <si>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</si>
  <si>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</si>
  <si>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</si>
  <si>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</si>
  <si>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</si>
  <si>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</si>
  <si>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</si>
  <si>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</si>
  <si>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</si>
  <si>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</si>
  <si>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</si>
  <si>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</si>
  <si>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</si>
  <si>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</si>
  <si>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</si>
  <si>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</si>
  <si>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</si>
  <si>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</si>
  <si>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</si>
  <si>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</si>
  <si>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</si>
  <si>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</si>
  <si>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</si>
  <si>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</si>
  <si>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</si>
  <si>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</si>
  <si>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</si>
  <si>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</si>
  <si>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</si>
  <si>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</si>
  <si>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</si>
  <si>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</si>
  <si>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</si>
  <si>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</si>
  <si>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</si>
  <si>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</si>
  <si>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</si>
  <si>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</si>
  <si>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</si>
  <si>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</si>
  <si>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</si>
  <si>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</si>
  <si>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</si>
  <si>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</si>
  <si>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</si>
  <si>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</si>
  <si>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</si>
  <si>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</si>
  <si>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</si>
  <si>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</si>
  <si>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</si>
  <si>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</si>
  <si>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</si>
  <si>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</si>
  <si>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</si>
  <si>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</si>
  <si>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</si>
  <si>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</si>
  <si>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</si>
  <si>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</si>
  <si>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</si>
  <si>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</si>
  <si>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</si>
  <si>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</si>
  <si>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</si>
  <si>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</si>
  <si>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</si>
  <si>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</si>
  <si>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</si>
  <si>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</si>
  <si>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</si>
  <si>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</si>
  <si>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</si>
  <si>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</si>
  <si>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</si>
  <si>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</si>
  <si>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</si>
  <si>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</si>
  <si>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</si>
  <si>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</si>
  <si>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</si>
  <si>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</si>
  <si>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</si>
  <si>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</si>
  <si>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</si>
  <si>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</si>
  <si>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</si>
  <si>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</si>
  <si>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</si>
  <si>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</si>
  <si>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</si>
  <si>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</si>
  <si>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</si>
  <si>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</si>
  <si>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</si>
  <si>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</si>
  <si>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</si>
  <si>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</si>
  <si>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</si>
  <si>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</si>
  <si>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</si>
  <si>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</si>
  <si>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</si>
  <si>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</si>
  <si>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</si>
  <si>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</si>
  <si>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</si>
  <si>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</si>
  <si>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</si>
  <si>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</si>
  <si>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</si>
  <si>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</si>
  <si>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</si>
  <si>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</si>
  <si>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</si>
  <si>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</si>
  <si>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</si>
  <si>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</si>
  <si>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</si>
  <si>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</si>
  <si>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</si>
  <si>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</si>
  <si>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</si>
  <si>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</si>
  <si>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</si>
  <si>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</si>
  <si>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</si>
  <si>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</si>
  <si>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</si>
  <si>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</si>
  <si>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</si>
  <si>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</si>
  <si>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</si>
  <si>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</si>
  <si>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</si>
  <si>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</si>
  <si>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</si>
  <si>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</si>
  <si>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</si>
  <si>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</si>
  <si>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</si>
  <si>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</si>
  <si>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</si>
  <si>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</si>
  <si>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</si>
  <si>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</si>
  <si>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</si>
  <si>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</si>
  <si>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</si>
  <si>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</si>
  <si>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</si>
  <si>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</si>
  <si>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</si>
  <si>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</si>
  <si>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</si>
  <si>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</si>
  <si>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</si>
  <si>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</si>
  <si>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</si>
  <si>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</si>
  <si>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</si>
  <si>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</si>
  <si>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</si>
  <si>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</si>
  <si>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</si>
  <si>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</si>
  <si>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</si>
  <si>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</si>
  <si>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</si>
  <si>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</si>
  <si>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</si>
  <si>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</si>
  <si>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</si>
  <si>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</si>
  <si>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</si>
  <si>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</si>
  <si>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</si>
  <si>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</si>
  <si>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</si>
  <si>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</si>
  <si>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</si>
  <si>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</si>
  <si>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</si>
  <si>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</si>
  <si>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</si>
  <si>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</si>
  <si>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</si>
  <si>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</si>
  <si>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</si>
  <si>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</si>
  <si>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</si>
  <si>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</si>
  <si>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</si>
  <si>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</si>
  <si>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</si>
  <si>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</si>
  <si>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</si>
  <si>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</si>
  <si>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</si>
  <si>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</si>
  <si>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</si>
  <si>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</si>
  <si>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</si>
  <si>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</si>
  <si>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</si>
  <si>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</si>
  <si>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</si>
  <si>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</si>
  <si>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</si>
  <si>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</si>
  <si>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</si>
  <si>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</si>
  <si>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</si>
  <si>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</si>
  <si>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</si>
  <si>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</si>
  <si>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</si>
  <si>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</si>
  <si>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</si>
  <si>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</si>
  <si>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</si>
  <si>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</si>
  <si>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</si>
  <si>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</si>
  <si>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</si>
  <si>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</si>
  <si>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</si>
  <si>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</si>
  <si>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</si>
  <si>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</si>
  <si>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</si>
  <si>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</si>
  <si>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</si>
  <si>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</si>
  <si>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</si>
  <si>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</si>
  <si>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</si>
  <si>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</si>
  <si>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</si>
  <si>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</si>
  <si>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</si>
  <si>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</si>
  <si>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</si>
  <si>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</si>
  <si>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</si>
  <si>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</si>
  <si>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</si>
  <si>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</si>
  <si>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</si>
  <si>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</si>
  <si>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</si>
  <si>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</si>
  <si>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</si>
  <si>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</si>
  <si>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</si>
  <si>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</si>
  <si>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</si>
  <si>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</si>
  <si>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</si>
  <si>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</si>
  <si>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</si>
  <si>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</si>
  <si>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</si>
  <si>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</si>
  <si>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</si>
  <si>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</si>
  <si>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</si>
  <si>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</si>
  <si>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</si>
  <si>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</si>
  <si>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</si>
  <si>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</si>
  <si>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</si>
  <si>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</si>
  <si>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</si>
  <si>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</si>
  <si>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</si>
  <si>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</si>
  <si>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</si>
  <si>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</si>
  <si>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</si>
  <si>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</si>
  <si>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</si>
  <si>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</si>
  <si>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</si>
  <si>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</si>
  <si>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</si>
  <si>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</si>
  <si>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</si>
  <si>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</si>
  <si>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</si>
  <si>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</si>
  <si>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</si>
  <si>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</si>
  <si>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</si>
  <si>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</si>
  <si>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</si>
  <si>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</si>
  <si>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</si>
  <si>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</si>
  <si>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</si>
  <si>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</si>
  <si>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</si>
  <si>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</si>
  <si>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</si>
  <si>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</si>
  <si>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</si>
  <si>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</si>
  <si>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</si>
  <si>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</si>
  <si>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</si>
  <si>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</si>
  <si>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</si>
  <si>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</si>
  <si>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</si>
  <si>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</si>
  <si>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</si>
  <si>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</si>
  <si>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</si>
  <si>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</si>
  <si>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</si>
  <si>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</si>
  <si>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</si>
  <si>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</si>
  <si>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</si>
  <si>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</si>
  <si>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</si>
  <si>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</si>
  <si>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</si>
  <si>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</si>
  <si>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</si>
  <si>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</si>
  <si>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</si>
  <si>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</si>
  <si>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</si>
  <si>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</si>
  <si>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</si>
  <si>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</si>
  <si>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</si>
  <si>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</si>
  <si>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</si>
  <si>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</si>
  <si>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</si>
  <si>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</si>
  <si>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</si>
  <si>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</si>
  <si>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</si>
  <si>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</si>
  <si>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</si>
  <si>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</si>
  <si>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</si>
  <si>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</si>
  <si>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</si>
  <si>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</si>
  <si>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</si>
  <si>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</si>
  <si>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</si>
  <si>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</si>
  <si>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</si>
  <si>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</si>
  <si>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</si>
  <si>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</si>
  <si>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</si>
  <si>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</si>
  <si>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</si>
  <si>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</si>
  <si>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</si>
  <si>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</si>
  <si>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</si>
  <si>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</si>
  <si>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</si>
  <si>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</si>
  <si>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</si>
  <si>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</si>
  <si>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</si>
  <si>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</si>
  <si>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</si>
  <si>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</si>
  <si>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</si>
  <si>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</si>
  <si>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</si>
  <si>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</si>
  <si>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</si>
  <si>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</si>
  <si>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</si>
  <si>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</si>
  <si>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</si>
  <si>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</si>
  <si>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</si>
  <si>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</si>
  <si>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</si>
  <si>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</si>
  <si>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</si>
  <si>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</si>
  <si>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</si>
  <si>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</si>
  <si>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</si>
  <si>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</si>
  <si>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</si>
  <si>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</si>
  <si>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</si>
  <si>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</si>
  <si>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</si>
  <si>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</si>
  <si>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</si>
  <si>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</si>
  <si>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</si>
  <si>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</si>
  <si>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</si>
  <si>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</si>
  <si>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</si>
  <si>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</si>
  <si>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</si>
  <si>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</si>
  <si>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</si>
  <si>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</si>
  <si>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</si>
  <si>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</si>
  <si>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</si>
  <si>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</si>
  <si>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</si>
  <si>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</si>
  <si>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</si>
  <si>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</si>
  <si>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</si>
  <si>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</si>
  <si>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</si>
  <si>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</si>
  <si>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</si>
  <si>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</si>
  <si>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</si>
  <si>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</si>
  <si>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</si>
  <si>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</si>
  <si>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</si>
  <si>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</si>
  <si>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</si>
  <si>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</si>
  <si>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</si>
  <si>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</si>
  <si>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</si>
  <si>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</si>
  <si>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</si>
  <si>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</si>
  <si>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</si>
  <si>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</si>
  <si>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</si>
  <si>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</si>
  <si>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</si>
  <si>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</si>
  <si>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</si>
  <si>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</si>
  <si>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</si>
  <si>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</si>
  <si>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</si>
  <si>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</si>
  <si>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</si>
  <si>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</si>
  <si>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</si>
  <si>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</si>
  <si>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</si>
  <si>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</si>
  <si>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</si>
  <si>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</si>
  <si>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</si>
  <si>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</si>
  <si>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</si>
  <si>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</si>
  <si>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</si>
  <si>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</si>
  <si>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</si>
  <si>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</si>
  <si>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</si>
  <si>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</si>
  <si>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</si>
  <si>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</si>
  <si>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</si>
  <si>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</si>
  <si>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</si>
  <si>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</si>
  <si>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</si>
  <si>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</si>
  <si>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</si>
  <si>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</si>
  <si>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</si>
  <si>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</si>
  <si>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</si>
  <si>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</si>
  <si>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</si>
  <si>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</si>
  <si>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</si>
  <si>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</si>
  <si>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</si>
  <si>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</si>
  <si>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</si>
  <si>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</si>
  <si>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</si>
  <si>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</si>
  <si>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</si>
  <si>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</si>
  <si>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</si>
  <si>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</si>
  <si>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</si>
  <si>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</si>
  <si>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</si>
  <si>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</si>
  <si>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</si>
  <si>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</si>
  <si>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</si>
  <si>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</si>
  <si>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</si>
  <si>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</si>
  <si>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</si>
  <si>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</si>
  <si>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</si>
  <si>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</si>
  <si>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</si>
  <si>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</si>
  <si>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</si>
  <si>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</si>
  <si>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</si>
  <si>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</si>
  <si>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</si>
  <si>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</si>
  <si>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</si>
  <si>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</si>
  <si>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</si>
  <si>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</si>
  <si>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</si>
  <si>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</si>
  <si>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</si>
  <si>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</si>
  <si>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</si>
  <si>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</si>
  <si>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</si>
  <si>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</si>
  <si>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</si>
  <si>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</si>
  <si>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</si>
  <si>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</si>
  <si>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</si>
  <si>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</si>
  <si>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</si>
  <si>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</si>
  <si>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</si>
  <si>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</si>
  <si>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</si>
  <si>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</si>
  <si>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</si>
  <si>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</si>
  <si>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</si>
  <si>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</si>
  <si>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</si>
  <si>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</si>
  <si>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</si>
  <si>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</si>
  <si>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</si>
  <si>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</si>
  <si>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</si>
  <si>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</si>
  <si>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</si>
  <si>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</si>
  <si>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</si>
  <si>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</si>
  <si>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</si>
  <si>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</si>
  <si>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</si>
  <si>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</si>
  <si>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</si>
  <si>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</si>
  <si>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</si>
  <si>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</si>
  <si>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</si>
  <si>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</si>
  <si>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</si>
  <si>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</si>
  <si>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</si>
  <si>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</si>
  <si>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</si>
  <si>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</si>
  <si>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</si>
  <si>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</si>
  <si>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</si>
  <si>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</si>
  <si>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</si>
  <si>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</si>
  <si>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</si>
  <si>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</si>
  <si>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</si>
  <si>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</si>
  <si>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</si>
  <si>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</si>
  <si>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</si>
  <si>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</si>
  <si>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</si>
  <si>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</si>
  <si>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</si>
  <si>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</si>
  <si>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</si>
  <si>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</si>
  <si>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</si>
  <si>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</si>
  <si>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</si>
  <si>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</si>
  <si>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</si>
  <si>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</si>
  <si>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</si>
  <si>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</si>
  <si>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</si>
  <si>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</si>
  <si>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</si>
  <si>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</si>
  <si>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</si>
  <si>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</si>
  <si>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</si>
  <si>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</si>
  <si>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</si>
  <si>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</si>
  <si>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</si>
  <si>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</si>
  <si>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</si>
  <si>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</si>
  <si>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</si>
  <si>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</si>
  <si>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</si>
  <si>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</si>
  <si>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</si>
  <si>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</si>
  <si>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</si>
  <si>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</si>
  <si>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</si>
  <si>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</si>
  <si>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</si>
  <si>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</si>
  <si>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</si>
  <si>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</si>
  <si>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</si>
  <si>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</si>
  <si>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</si>
  <si>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</si>
  <si>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</si>
  <si>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</si>
  <si>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</si>
  <si>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</si>
  <si>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</si>
  <si>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</si>
  <si>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</si>
  <si>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</si>
  <si>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</si>
  <si>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</si>
  <si>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</si>
  <si>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</si>
  <si>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</si>
  <si>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</si>
  <si>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</si>
  <si>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</si>
  <si>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</si>
  <si>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</si>
  <si>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</si>
  <si>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</si>
  <si>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</si>
  <si>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</si>
  <si>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</si>
  <si>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</si>
  <si>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</si>
  <si>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</si>
  <si>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</si>
  <si>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</si>
  <si>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</si>
  <si>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</si>
  <si>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</si>
  <si>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</si>
  <si>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</si>
  <si>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</si>
  <si>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</si>
  <si>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</si>
  <si>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</si>
  <si>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</si>
  <si>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</si>
  <si>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</si>
  <si>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</si>
  <si>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</si>
  <si>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</si>
  <si>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</si>
  <si>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</si>
  <si>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</si>
  <si>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</si>
  <si>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</si>
  <si>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</si>
  <si>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</si>
  <si>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</si>
  <si>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</si>
  <si>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</si>
  <si>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</si>
  <si>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</si>
  <si>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</si>
  <si>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</si>
  <si>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</si>
  <si>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</si>
  <si>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</si>
  <si>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</si>
  <si>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</si>
  <si>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</si>
  <si>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</si>
  <si>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</si>
  <si>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</si>
  <si>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</si>
  <si>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</si>
  <si>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</si>
  <si>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</si>
  <si>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</si>
  <si>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</si>
  <si>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</si>
  <si>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</si>
  <si>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</si>
  <si>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</si>
  <si>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</si>
  <si>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</si>
  <si>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</si>
  <si>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</si>
  <si>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</si>
  <si>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</si>
  <si>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</si>
  <si>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</si>
  <si>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</si>
  <si>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</si>
  <si>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</si>
  <si>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</si>
  <si>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</si>
  <si>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</si>
  <si>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</si>
  <si>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</si>
  <si>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</si>
  <si>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</si>
  <si>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</si>
  <si>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</si>
  <si>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</si>
  <si>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</si>
  <si>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</si>
  <si>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</si>
  <si>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</si>
  <si>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</si>
  <si>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</si>
  <si>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</si>
  <si>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</si>
  <si>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</si>
  <si>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</si>
  <si>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</si>
  <si>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</si>
  <si>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</si>
  <si>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</si>
  <si>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</si>
  <si>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</si>
  <si>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</si>
  <si>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</si>
  <si>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</si>
  <si>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</si>
  <si>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</si>
  <si>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</si>
  <si>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</si>
  <si>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</si>
  <si>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</si>
  <si>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</si>
  <si>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</si>
  <si>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</si>
  <si>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</si>
  <si>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</si>
  <si>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</si>
  <si>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</si>
  <si>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</si>
  <si>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</si>
  <si>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</si>
  <si>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</si>
  <si>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</si>
  <si>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</si>
  <si>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</si>
  <si>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</si>
  <si>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</si>
  <si>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</si>
  <si>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</si>
  <si>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</si>
  <si>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</si>
  <si>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</si>
  <si>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</si>
  <si>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</si>
  <si>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</si>
  <si>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</si>
  <si>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</si>
  <si>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</si>
  <si>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</si>
  <si>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</si>
  <si>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</si>
  <si>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</si>
  <si>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</si>
  <si>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</si>
  <si>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</si>
  <si>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</si>
  <si>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</si>
  <si>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</si>
  <si>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</si>
  <si>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</si>
  <si>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</si>
  <si>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</si>
  <si>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</si>
  <si>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</si>
  <si>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</si>
  <si>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</si>
  <si>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</si>
  <si>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</si>
  <si>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</si>
  <si>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</si>
  <si>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</si>
  <si>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</si>
  <si>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</si>
  <si>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</si>
  <si>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</si>
  <si>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</si>
  <si>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</si>
  <si>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</si>
  <si>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</si>
  <si>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</si>
  <si>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</si>
  <si>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</si>
  <si>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</si>
  <si>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</si>
  <si>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</si>
  <si>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</si>
  <si>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</si>
  <si>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</si>
  <si>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</si>
  <si>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</si>
  <si>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</si>
  <si>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</si>
  <si>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</si>
  <si>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</si>
  <si>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</si>
  <si>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</si>
  <si>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</si>
  <si>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</si>
  <si>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</si>
  <si>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</si>
  <si>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</si>
  <si>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</si>
  <si>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</si>
  <si>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</si>
  <si>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</si>
  <si>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</si>
  <si>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</si>
  <si>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</si>
  <si>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</si>
  <si>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</si>
  <si>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</si>
  <si>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</si>
  <si>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</si>
  <si>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</si>
  <si>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</si>
  <si>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</si>
  <si>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</si>
  <si>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</si>
  <si>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</si>
  <si>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</si>
  <si>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</si>
  <si>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</si>
  <si>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</si>
  <si>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</si>
  <si>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</si>
  <si>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</si>
  <si>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</si>
  <si>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</si>
  <si>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</si>
  <si>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</si>
  <si>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</si>
  <si>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</si>
  <si>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</si>
  <si>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</si>
  <si>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</si>
  <si>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</si>
  <si>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</si>
  <si>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</si>
  <si>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</si>
  <si>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</si>
  <si>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</si>
  <si>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</si>
  <si>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</si>
  <si>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</si>
  <si>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</si>
  <si>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</si>
  <si>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</si>
  <si>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</si>
  <si>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</si>
  <si>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</si>
  <si>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</si>
  <si>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</si>
  <si>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</si>
  <si>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</si>
  <si>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</si>
  <si>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</si>
  <si>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</si>
  <si>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</si>
  <si>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</si>
  <si>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</si>
  <si>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</si>
  <si>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</si>
  <si>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</si>
  <si>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</si>
  <si>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</si>
  <si>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</si>
  <si>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</si>
  <si>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</si>
  <si>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</si>
  <si>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</si>
  <si>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</si>
  <si>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</si>
  <si>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</si>
  <si>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</si>
  <si>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</si>
  <si>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</si>
  <si>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</si>
  <si>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</si>
  <si>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</si>
  <si>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</si>
  <si>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</si>
  <si>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</si>
  <si>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</si>
  <si>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</si>
  <si>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</si>
  <si>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</si>
  <si>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</si>
  <si>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</si>
  <si>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</si>
  <si>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</si>
  <si>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</si>
  <si>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</si>
  <si>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</si>
  <si>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</si>
  <si>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</si>
  <si>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</si>
  <si>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</si>
  <si>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</si>
  <si>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</si>
  <si>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</si>
  <si>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</si>
  <si>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</si>
  <si>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</si>
  <si>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</si>
  <si>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</si>
  <si>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</si>
  <si>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</si>
  <si>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</si>
  <si>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</si>
  <si>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</si>
  <si>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</si>
  <si>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</si>
  <si>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</si>
  <si>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</si>
  <si>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</si>
  <si>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</si>
  <si>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</si>
  <si>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</si>
  <si>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</si>
  <si>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</si>
  <si>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</si>
  <si>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</si>
  <si>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</si>
  <si>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</si>
  <si>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</si>
  <si>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</si>
  <si>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</si>
  <si>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</si>
  <si>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</si>
  <si>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</si>
  <si>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</si>
  <si>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</si>
  <si>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</si>
  <si>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</si>
  <si>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</si>
  <si>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</si>
  <si>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</si>
  <si>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</si>
  <si>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</si>
  <si>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</si>
  <si>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</si>
  <si>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</si>
  <si>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</si>
  <si>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</si>
  <si>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</si>
  <si>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</si>
  <si>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</si>
  <si>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</si>
  <si>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</si>
  <si>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</si>
  <si>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</si>
  <si>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</si>
  <si>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</si>
  <si>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</si>
  <si>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</si>
  <si>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</si>
  <si>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</si>
  <si>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</si>
  <si>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</si>
  <si>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</si>
  <si>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</si>
  <si>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</si>
  <si>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</si>
  <si>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</si>
  <si>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</si>
  <si>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</si>
  <si>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</si>
  <si>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</si>
  <si>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</si>
  <si>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</si>
  <si>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</si>
  <si>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</si>
  <si>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</si>
  <si>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</si>
  <si>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</si>
  <si>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</si>
  <si>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</si>
  <si>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</si>
  <si>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</si>
  <si>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</si>
  <si>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</si>
  <si>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</si>
  <si>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</si>
  <si>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</si>
  <si>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</si>
  <si>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</si>
  <si>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</si>
  <si>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</si>
  <si>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</si>
  <si>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</si>
  <si>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</si>
  <si>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</si>
  <si>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</si>
  <si>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</si>
  <si>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</si>
  <si>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</si>
  <si>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</si>
  <si>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</si>
  <si>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</si>
  <si>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</si>
  <si>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</si>
  <si>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</si>
  <si>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</si>
  <si>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</si>
  <si>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</si>
  <si>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</si>
  <si>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</si>
  <si>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</si>
  <si>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</si>
  <si>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</si>
  <si>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</si>
  <si>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</si>
  <si>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</si>
  <si>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</si>
  <si>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</si>
  <si>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</si>
  <si>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</si>
  <si>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</si>
  <si>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</si>
  <si>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</si>
  <si>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</si>
  <si>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</si>
  <si>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</si>
  <si>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</si>
  <si>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</si>
  <si>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</si>
  <si>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</si>
  <si>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</si>
  <si>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</si>
  <si>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</si>
  <si>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</si>
  <si>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</si>
  <si>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</si>
  <si>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</si>
  <si>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</si>
  <si>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</si>
  <si>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</si>
  <si>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</si>
  <si>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</si>
  <si>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</si>
  <si>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</si>
  <si>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</si>
  <si>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</si>
  <si>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</si>
  <si>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</si>
  <si>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</si>
  <si>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</si>
  <si>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</si>
  <si>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</si>
  <si>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</si>
  <si>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</si>
  <si>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</si>
  <si>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</si>
  <si>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</si>
  <si>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</si>
  <si>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</si>
  <si>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</si>
  <si>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</si>
  <si>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</si>
  <si>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</si>
  <si>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</si>
  <si>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</si>
  <si>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</si>
  <si>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</si>
  <si>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</si>
  <si>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</si>
  <si>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</si>
  <si>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</si>
  <si>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</si>
  <si>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</si>
  <si>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</si>
  <si>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</si>
  <si>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</si>
  <si>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</si>
  <si>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</si>
  <si>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</si>
  <si>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</si>
  <si>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</si>
  <si>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</si>
  <si>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</si>
  <si>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</si>
  <si>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</si>
  <si>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</si>
  <si>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</si>
  <si>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</si>
  <si>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</si>
  <si>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</si>
  <si>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</si>
  <si>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</si>
  <si>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</si>
  <si>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</si>
  <si>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</si>
  <si>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</si>
  <si>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</si>
  <si>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</si>
  <si>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</si>
  <si>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</si>
  <si>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</si>
  <si>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</si>
  <si>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</si>
  <si>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</si>
  <si>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</si>
  <si>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</si>
  <si>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</si>
  <si>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</si>
  <si>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</si>
  <si>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</si>
  <si>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</si>
  <si>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</si>
  <si>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</si>
  <si>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</si>
  <si>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</si>
  <si>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</si>
  <si>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</si>
  <si>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</si>
  <si>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</si>
  <si>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</si>
  <si>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</si>
  <si>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</si>
  <si>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</si>
  <si>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</si>
  <si>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</si>
  <si>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</si>
  <si>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</si>
  <si>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</si>
  <si>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</si>
  <si>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</si>
  <si>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</si>
  <si>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</si>
  <si>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</si>
  <si>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</si>
  <si>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</si>
  <si>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</si>
  <si>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</si>
  <si>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</si>
  <si>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</si>
  <si>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</si>
  <si>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</si>
  <si>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</si>
  <si>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</si>
  <si>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</si>
  <si>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</si>
  <si>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</si>
  <si>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</si>
  <si>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</si>
  <si>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</si>
  <si>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</si>
  <si>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</si>
  <si>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</si>
  <si>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</si>
  <si>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</si>
  <si>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</si>
  <si>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</si>
  <si>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</si>
  <si>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</si>
  <si>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</si>
  <si>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</si>
  <si>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</si>
  <si>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</si>
  <si>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</si>
  <si>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</si>
  <si>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</si>
  <si>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</si>
  <si>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</si>
  <si>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</si>
  <si>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</si>
  <si>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</si>
  <si>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</si>
  <si>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</si>
  <si>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</si>
  <si>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</si>
  <si>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</si>
  <si>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</si>
  <si>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</si>
  <si>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</si>
  <si>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</si>
  <si>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</si>
  <si>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</si>
  <si>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</si>
  <si>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</si>
  <si>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</si>
  <si>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</si>
  <si>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</si>
  <si>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</si>
  <si>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</si>
  <si>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</si>
  <si>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</si>
  <si>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</si>
  <si>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</si>
  <si>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</si>
  <si>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</si>
  <si>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</si>
  <si>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</si>
  <si>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</si>
  <si>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</si>
  <si>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</si>
  <si>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</si>
  <si>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</si>
  <si>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</si>
  <si>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</si>
  <si>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</si>
  <si>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</si>
  <si>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</si>
  <si>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</si>
  <si>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</si>
  <si>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</si>
  <si>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</si>
  <si>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</si>
  <si>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</si>
  <si>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</si>
  <si>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</si>
  <si>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</si>
  <si>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</si>
  <si>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</si>
  <si>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</si>
  <si>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</si>
  <si>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</si>
  <si>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</si>
  <si>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</si>
  <si>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</si>
  <si>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</si>
  <si>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</si>
  <si>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</si>
  <si>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</si>
  <si>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</si>
  <si>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</si>
  <si>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</si>
  <si>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</si>
  <si>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</si>
  <si>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</si>
  <si>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</si>
  <si>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</si>
  <si>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</si>
  <si>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</si>
  <si>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</si>
  <si>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</si>
  <si>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</si>
  <si>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</si>
  <si>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</si>
  <si>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</si>
  <si>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</si>
  <si>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</si>
  <si>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</si>
  <si>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</si>
  <si>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</si>
  <si>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</si>
  <si>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</si>
  <si>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</si>
  <si>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</si>
  <si>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</si>
  <si>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</si>
  <si>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</si>
  <si>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</si>
  <si>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</si>
  <si>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</si>
  <si>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</si>
  <si>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</si>
  <si>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</si>
  <si>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</si>
  <si>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</si>
  <si>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</si>
  <si>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</si>
  <si>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</si>
  <si>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</si>
  <si>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</si>
  <si>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</si>
  <si>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</si>
  <si>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</si>
  <si>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</si>
  <si>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</si>
  <si>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</si>
  <si>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</si>
  <si>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</si>
  <si>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</si>
  <si>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</si>
  <si>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</si>
  <si>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</si>
  <si>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</si>
  <si>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</si>
  <si>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</si>
  <si>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</si>
  <si>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</si>
  <si>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</si>
  <si>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</si>
  <si>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</si>
  <si>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</si>
  <si>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</si>
  <si>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</si>
  <si>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</si>
  <si>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</si>
  <si>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</si>
  <si>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</si>
  <si>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</si>
  <si>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</si>
  <si>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</si>
  <si>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</si>
  <si>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</si>
  <si>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</si>
  <si>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</si>
  <si>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</si>
  <si>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</si>
  <si>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</si>
  <si>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</si>
  <si>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</si>
  <si>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</si>
  <si>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</si>
  <si>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</si>
  <si>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</si>
  <si>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</si>
  <si>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</si>
  <si>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</si>
  <si>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</si>
  <si>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</si>
  <si>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</si>
  <si>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</si>
  <si>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</si>
  <si>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</si>
  <si>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</si>
  <si>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</si>
  <si>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</si>
  <si>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</si>
  <si>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</si>
  <si>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</si>
  <si>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</si>
  <si>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</si>
  <si>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</si>
  <si>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</si>
  <si>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</si>
  <si>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</si>
  <si>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</si>
  <si>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</si>
  <si>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</si>
  <si>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</si>
  <si>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</si>
  <si>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</si>
  <si>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</si>
  <si>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</si>
  <si>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</si>
  <si>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</si>
  <si>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</si>
  <si>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</si>
  <si>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</si>
  <si>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</si>
  <si>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</si>
  <si>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</si>
  <si>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</si>
  <si>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</si>
  <si>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</si>
  <si>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</si>
  <si>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</si>
  <si>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</si>
  <si>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</si>
  <si>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</si>
  <si>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</si>
  <si>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</si>
  <si>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</si>
  <si>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</si>
  <si>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</si>
  <si>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</si>
  <si>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</si>
  <si>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</si>
  <si>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</si>
  <si>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</si>
  <si>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</si>
  <si>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</si>
  <si>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</si>
  <si>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</si>
  <si>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</si>
  <si>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</si>
  <si>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</si>
  <si>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</si>
  <si>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</si>
  <si>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</si>
  <si>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</si>
  <si>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</si>
  <si>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</si>
  <si>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</si>
  <si>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</si>
  <si>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</si>
  <si>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</si>
  <si>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</si>
  <si>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</si>
  <si>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</si>
  <si>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</si>
  <si>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</si>
  <si>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</si>
  <si>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</si>
  <si>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</si>
  <si>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</si>
  <si>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</si>
  <si>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</si>
  <si>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</si>
  <si>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</si>
  <si>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</si>
  <si>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</si>
  <si>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</si>
  <si>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</si>
  <si>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</si>
  <si>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</si>
  <si>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</si>
  <si>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</si>
  <si>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</si>
  <si>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</si>
  <si>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</si>
  <si>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</si>
  <si>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</si>
  <si>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</si>
  <si>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</si>
  <si>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</si>
  <si>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</si>
  <si>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</si>
  <si>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</si>
  <si>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</si>
  <si>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</si>
  <si>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</si>
  <si>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</si>
  <si>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</si>
  <si>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</si>
  <si>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</si>
  <si>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</si>
  <si>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</si>
  <si>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</si>
  <si>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</si>
  <si>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</si>
  <si>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</si>
  <si>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</si>
  <si>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</si>
  <si>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</si>
  <si>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</si>
  <si>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</si>
  <si>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</si>
  <si>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</si>
  <si>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</si>
  <si>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</si>
  <si>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</si>
  <si>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</si>
  <si>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</si>
  <si>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</si>
  <si>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</si>
  <si>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</si>
  <si>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</si>
  <si>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</si>
  <si>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</si>
  <si>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</si>
  <si>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</si>
  <si>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</si>
  <si>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</si>
  <si>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</si>
  <si>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</si>
  <si>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</si>
  <si>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</si>
  <si>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</si>
  <si>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</si>
  <si>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</si>
  <si>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</si>
  <si>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</si>
  <si>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</si>
  <si>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</si>
  <si>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</si>
  <si>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</si>
  <si>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</si>
  <si>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</si>
  <si>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</si>
  <si>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</si>
  <si>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</si>
  <si>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</si>
  <si>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</si>
  <si>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</si>
  <si>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</si>
  <si>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</si>
  <si>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</si>
  <si>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</si>
  <si>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</si>
  <si>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</si>
  <si>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</si>
  <si>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</si>
  <si>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</si>
  <si>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</si>
  <si>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</si>
  <si>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</si>
  <si>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</si>
  <si>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</si>
  <si>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</si>
  <si>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</si>
  <si>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</si>
  <si>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</si>
  <si>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</si>
  <si>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</si>
  <si>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</si>
  <si>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</si>
  <si>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</si>
  <si>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</si>
  <si>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</si>
  <si>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</si>
  <si>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</si>
  <si>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</si>
  <si>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</si>
  <si>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</si>
  <si>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</si>
  <si>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</si>
  <si>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</si>
  <si>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</si>
  <si>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</si>
  <si>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</si>
  <si>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</si>
  <si>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</si>
  <si>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</si>
  <si>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</si>
  <si>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</si>
  <si>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</si>
  <si>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</si>
  <si>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</si>
  <si>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</si>
  <si>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</si>
  <si>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</si>
  <si>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</si>
  <si>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</si>
  <si>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</si>
  <si>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</si>
  <si>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</si>
  <si>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</si>
  <si>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</si>
  <si>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</si>
  <si>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</si>
  <si>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</si>
  <si>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</si>
  <si>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</si>
  <si>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</si>
  <si>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</si>
  <si>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</si>
  <si>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</si>
  <si>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</si>
  <si>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</si>
  <si>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</si>
  <si>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</si>
  <si>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</si>
  <si>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</si>
  <si>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</si>
  <si>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</si>
  <si>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</si>
  <si>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</si>
  <si>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</si>
  <si>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</si>
  <si>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</si>
  <si>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</si>
  <si>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</si>
  <si>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</si>
  <si>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</si>
  <si>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</si>
  <si>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</si>
  <si>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</si>
  <si>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</si>
  <si>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</si>
  <si>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</si>
  <si>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</si>
  <si>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</si>
  <si>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</si>
  <si>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</si>
  <si>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</si>
  <si>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</si>
  <si>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</si>
  <si>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</si>
  <si>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</si>
  <si>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</si>
  <si>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</si>
  <si>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</si>
  <si>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</si>
  <si>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</si>
  <si>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</si>
  <si>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</si>
  <si>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</si>
  <si>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</si>
  <si>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</si>
  <si>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</si>
  <si>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</si>
  <si>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</si>
  <si>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</si>
  <si>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</si>
  <si>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</si>
  <si>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</si>
  <si>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</si>
  <si>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</si>
  <si>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</si>
  <si>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</si>
  <si>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</si>
  <si>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</si>
  <si>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</si>
  <si>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</si>
  <si>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</si>
  <si>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</si>
  <si>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</si>
  <si>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</si>
  <si>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</si>
  <si>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</si>
  <si>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</si>
  <si>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</si>
  <si>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</si>
  <si>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</si>
  <si>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</si>
  <si>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</si>
  <si>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</si>
  <si>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</si>
  <si>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</si>
  <si>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</si>
  <si>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</si>
  <si>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</si>
  <si>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</si>
  <si>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</si>
  <si>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</si>
  <si>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</si>
  <si>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</si>
  <si>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</si>
  <si>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</si>
  <si>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</si>
  <si>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</si>
  <si>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</si>
  <si>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</si>
  <si>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</si>
  <si>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</si>
  <si>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</si>
  <si>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</si>
  <si>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</si>
  <si>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</si>
  <si>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</si>
  <si>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</si>
  <si>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</si>
  <si>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</si>
  <si>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</si>
  <si>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</si>
  <si>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</si>
  <si>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</si>
  <si>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</si>
  <si>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</si>
  <si>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</si>
  <si>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</si>
  <si>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</si>
  <si>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</si>
  <si>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</si>
  <si>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</si>
  <si>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</si>
  <si>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</si>
  <si>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</si>
  <si>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</si>
  <si>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</si>
  <si>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</si>
  <si>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</si>
  <si>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</si>
  <si>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</si>
  <si>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</si>
  <si>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</si>
  <si>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</si>
  <si>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</si>
  <si>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</si>
  <si>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</si>
  <si>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</si>
  <si>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</si>
  <si>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</si>
  <si>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</si>
  <si>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</si>
  <si>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</si>
  <si>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</si>
  <si>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</si>
  <si>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</si>
  <si>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</si>
  <si>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</si>
  <si>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</si>
  <si>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</si>
  <si>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</si>
  <si>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</si>
  <si>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</si>
  <si>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</si>
  <si>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</si>
  <si>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</si>
  <si>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</si>
  <si>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</si>
  <si>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</si>
  <si>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</si>
  <si>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</si>
  <si>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</si>
  <si>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</si>
  <si>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</si>
  <si>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</si>
  <si>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</si>
  <si>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</si>
  <si>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</si>
  <si>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</si>
  <si>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</si>
  <si>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</si>
  <si>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</si>
  <si>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</si>
  <si>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</si>
  <si>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</si>
  <si>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</si>
  <si>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</si>
  <si>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</si>
  <si>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</si>
  <si>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</si>
  <si>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</si>
  <si>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</si>
  <si>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</si>
  <si>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</si>
  <si>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</si>
  <si>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</si>
  <si>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</si>
  <si>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</si>
  <si>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</si>
  <si>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</si>
  <si>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</si>
  <si>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</si>
  <si>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</si>
  <si>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</si>
  <si>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</si>
  <si>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</si>
  <si>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</si>
  <si>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</si>
  <si>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</si>
  <si>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</si>
  <si>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</si>
  <si>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</si>
  <si>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</si>
  <si>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</si>
  <si>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</si>
  <si>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</si>
  <si>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</si>
  <si>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</si>
  <si>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</si>
  <si>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</si>
  <si>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</si>
  <si>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</si>
  <si>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</si>
  <si>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</si>
  <si>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</si>
  <si>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</si>
  <si>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</si>
  <si>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</si>
  <si>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</si>
  <si>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</si>
  <si>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</si>
  <si>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</si>
  <si>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</si>
  <si>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</si>
  <si>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</si>
  <si>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</si>
  <si>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</si>
  <si>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</si>
  <si>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</si>
  <si>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</si>
  <si>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</si>
  <si>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</si>
  <si>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</si>
  <si>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</si>
  <si>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</si>
  <si>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</si>
  <si>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</si>
  <si>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</si>
  <si>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</si>
  <si>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</si>
  <si>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</si>
  <si>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</si>
  <si>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</si>
  <si>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</si>
  <si>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</si>
  <si>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</si>
  <si>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</si>
  <si>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</si>
  <si>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</si>
  <si>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</si>
  <si>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</si>
  <si>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</si>
  <si>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</si>
  <si>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</si>
  <si>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</si>
  <si>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</si>
  <si>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</si>
  <si>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</si>
  <si>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</si>
  <si>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</si>
  <si>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</si>
  <si>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</si>
  <si>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</si>
  <si>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</si>
  <si>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</si>
  <si>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</si>
  <si>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</si>
  <si>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</si>
  <si>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</si>
  <si>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</si>
  <si>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</si>
  <si>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</si>
  <si>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</si>
  <si>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</si>
  <si>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</si>
  <si>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</si>
  <si>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</si>
  <si>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</si>
  <si>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</si>
  <si>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</si>
  <si>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</si>
  <si>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</si>
  <si>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</si>
  <si>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</si>
  <si>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</si>
  <si>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</si>
  <si>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</si>
  <si>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</si>
  <si>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</si>
  <si>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</si>
  <si>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</si>
  <si>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</si>
  <si>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</si>
  <si>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</si>
  <si>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</si>
  <si>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</si>
  <si>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</si>
  <si>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</si>
  <si>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</si>
  <si>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</si>
  <si>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</si>
  <si>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</si>
  <si>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</si>
  <si>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</si>
  <si>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</si>
  <si>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</si>
  <si>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</si>
  <si>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</si>
  <si>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</si>
  <si>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</si>
  <si>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</si>
  <si>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</si>
  <si>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</si>
  <si>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</si>
  <si>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</si>
  <si>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</si>
  <si>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</si>
  <si>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</si>
  <si>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</si>
  <si>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</si>
  <si>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</si>
  <si>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</si>
  <si>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</si>
  <si>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</si>
  <si>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</si>
  <si>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</si>
  <si>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</si>
  <si>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</si>
  <si>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</si>
  <si>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</si>
  <si>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</si>
  <si>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</si>
  <si>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</si>
  <si>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</si>
  <si>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</si>
  <si>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</si>
  <si>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</si>
  <si>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</si>
  <si>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</si>
  <si>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</si>
  <si>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</si>
  <si>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</si>
  <si>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</si>
  <si>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</si>
  <si>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</si>
  <si>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</si>
  <si>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</si>
  <si>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</si>
  <si>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</si>
  <si>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</si>
  <si>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</si>
  <si>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</si>
  <si>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</si>
  <si>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</si>
  <si>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</si>
  <si>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</si>
  <si>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</si>
  <si>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</si>
  <si>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</si>
  <si>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</si>
  <si>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</si>
  <si>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</si>
  <si>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</si>
  <si>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</si>
  <si>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</si>
  <si>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</si>
  <si>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</si>
  <si>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</si>
  <si>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</si>
  <si>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</si>
  <si>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</si>
  <si>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</si>
  <si>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</si>
  <si>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</si>
  <si>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</si>
  <si>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</si>
  <si>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</si>
  <si>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</si>
  <si>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</si>
  <si>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</si>
  <si>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</si>
  <si>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</si>
  <si>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</si>
  <si>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</si>
  <si>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</si>
  <si>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</si>
  <si>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</si>
  <si>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</si>
  <si>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</si>
  <si>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</si>
  <si>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</si>
  <si>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</si>
  <si>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</si>
  <si>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</si>
  <si>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</si>
  <si>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</si>
  <si>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</si>
  <si>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</si>
  <si>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</si>
  <si>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</si>
  <si>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</si>
  <si>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</si>
  <si>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</si>
  <si>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</si>
  <si>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</si>
  <si>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</si>
  <si>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</si>
  <si>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</si>
  <si>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</si>
  <si>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</si>
  <si>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</si>
  <si>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</si>
  <si>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</si>
  <si>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</si>
  <si>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</si>
  <si>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</si>
  <si>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</si>
  <si>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</si>
  <si>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</si>
  <si>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</si>
  <si>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</si>
  <si>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</si>
  <si>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</si>
  <si>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</si>
  <si>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</si>
  <si>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</si>
  <si>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</si>
  <si>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</si>
  <si>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</si>
  <si>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</si>
  <si>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</si>
  <si>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</si>
  <si>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</si>
  <si>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</si>
  <si>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</si>
  <si>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</si>
  <si>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</si>
  <si>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</si>
  <si>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</si>
  <si>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</si>
  <si>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</si>
  <si>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</si>
  <si>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</si>
  <si>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</si>
  <si>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</si>
  <si>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</si>
  <si>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</si>
  <si>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</si>
  <si>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</si>
  <si>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</si>
  <si>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</si>
  <si>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</si>
  <si>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</si>
  <si>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</si>
  <si>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</si>
  <si>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</si>
  <si>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</si>
  <si>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</si>
  <si>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</si>
  <si>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</si>
  <si>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</si>
  <si>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</si>
  <si>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</si>
  <si>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</si>
  <si>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</si>
  <si>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</si>
  <si>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</si>
  <si>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</si>
  <si>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</si>
  <si>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</si>
  <si>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</si>
  <si>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</si>
  <si>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</si>
  <si>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</si>
  <si>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</si>
  <si>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</si>
  <si>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</si>
  <si>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</si>
  <si>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</si>
  <si>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</si>
  <si>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</si>
  <si>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</si>
  <si>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</si>
  <si>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</si>
  <si>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</si>
  <si>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</si>
  <si>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</si>
  <si>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</si>
  <si>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</si>
  <si>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</si>
  <si>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</si>
  <si>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</si>
  <si>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</si>
  <si>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</si>
  <si>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</si>
  <si>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</si>
  <si>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</si>
  <si>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</si>
  <si>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</si>
  <si>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</si>
  <si>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</si>
  <si>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</si>
  <si>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</si>
  <si>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</si>
  <si>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</si>
  <si>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</si>
  <si>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</si>
  <si>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</si>
  <si>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</si>
  <si>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</si>
  <si>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</si>
  <si>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</si>
  <si>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</si>
  <si>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</si>
  <si>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</si>
  <si>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</si>
  <si>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</si>
  <si>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</si>
  <si>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</si>
  <si>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</si>
  <si>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</si>
  <si>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</si>
  <si>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</si>
  <si>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</si>
  <si>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</si>
  <si>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</si>
  <si>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</si>
  <si>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</si>
  <si>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</si>
  <si>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</si>
  <si>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</si>
  <si>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</si>
  <si>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</si>
  <si>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</si>
  <si>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</si>
  <si>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</si>
  <si>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</si>
  <si>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</si>
  <si>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</si>
  <si>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</si>
  <si>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</si>
  <si>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</si>
  <si>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</si>
  <si>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</si>
  <si>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</si>
  <si>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</si>
  <si>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</si>
  <si>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</si>
  <si>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</si>
  <si>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</si>
  <si>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</si>
  <si>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</si>
  <si>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</si>
  <si>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</si>
  <si>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</si>
  <si>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</si>
  <si>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</si>
  <si>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</si>
  <si>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</si>
  <si>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</si>
  <si>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</si>
  <si>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</si>
  <si>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</si>
  <si>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</si>
  <si>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</si>
  <si>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</si>
  <si>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</si>
  <si>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</si>
  <si>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</si>
  <si>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</si>
  <si>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</si>
  <si>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</si>
  <si>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</si>
  <si>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</si>
  <si>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</si>
  <si>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</si>
  <si>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</si>
  <si>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</si>
  <si>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</si>
  <si>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</si>
  <si>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</si>
  <si>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</si>
  <si>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</si>
  <si>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</si>
  <si>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</si>
  <si>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</si>
  <si>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</si>
  <si>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</si>
  <si>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</si>
  <si>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</si>
  <si>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</si>
  <si>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</si>
  <si>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</si>
  <si>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</si>
  <si>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</si>
  <si>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</si>
  <si>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</si>
  <si>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</si>
  <si>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</si>
  <si>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</si>
  <si>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</si>
  <si>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</si>
  <si>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</si>
  <si>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</si>
  <si>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</si>
  <si>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</si>
  <si>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</si>
  <si>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</si>
  <si>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</si>
  <si>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</si>
  <si>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</si>
  <si>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</si>
  <si>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</si>
  <si>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</si>
  <si>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</si>
  <si>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</si>
  <si>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</si>
  <si>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</si>
  <si>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</si>
  <si>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</si>
  <si>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</si>
  <si>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</si>
  <si>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</si>
  <si>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</si>
  <si>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</si>
  <si>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</si>
  <si>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</si>
  <si>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</si>
  <si>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</si>
  <si>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</si>
  <si>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</si>
  <si>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</si>
  <si>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</si>
  <si>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</si>
  <si>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</si>
  <si>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</si>
  <si>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</si>
  <si>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</si>
  <si>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</si>
  <si>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</si>
  <si>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</si>
  <si>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</si>
  <si>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</si>
  <si>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</si>
  <si>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</si>
  <si>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</si>
  <si>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</si>
  <si>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</si>
  <si>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</si>
  <si>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</si>
  <si>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</si>
  <si>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</si>
  <si>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</si>
  <si>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</si>
  <si>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</si>
  <si>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</si>
  <si>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</si>
  <si>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</si>
  <si>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</si>
  <si>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</si>
  <si>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</si>
  <si>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</si>
  <si>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</si>
  <si>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</si>
  <si>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</si>
  <si>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</si>
  <si>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</si>
  <si>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</si>
  <si>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</si>
  <si>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</si>
  <si>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</si>
  <si>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</si>
  <si>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</si>
  <si>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</si>
  <si>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</si>
  <si>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</si>
  <si>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</si>
  <si>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</si>
  <si>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</si>
  <si>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</si>
  <si>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</si>
  <si>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</si>
  <si>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</si>
  <si>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</si>
  <si>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</si>
  <si>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</si>
  <si>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</si>
  <si>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</si>
  <si>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</si>
  <si>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</si>
  <si>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</si>
  <si>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</si>
  <si>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</si>
  <si>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</si>
  <si>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</si>
  <si>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</si>
  <si>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</si>
  <si>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</si>
  <si>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</si>
  <si>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</si>
  <si>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</si>
  <si>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</si>
  <si>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</si>
  <si>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</si>
  <si>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</si>
  <si>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</si>
  <si>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</si>
  <si>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</si>
  <si>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</si>
  <si>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</si>
  <si>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</si>
  <si>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</si>
  <si>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</si>
  <si>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</si>
  <si>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</si>
  <si>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</si>
  <si>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</si>
  <si>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</si>
  <si>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</si>
  <si>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</si>
  <si>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</si>
  <si>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</si>
  <si>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</si>
  <si>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</si>
  <si>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</si>
  <si>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</si>
  <si>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</si>
  <si>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</si>
  <si>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</si>
  <si>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</si>
  <si>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</si>
  <si>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</si>
  <si>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</si>
  <si>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</si>
  <si>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</si>
  <si>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</si>
  <si>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</si>
  <si>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</si>
  <si>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</si>
  <si>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</si>
  <si>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</si>
  <si>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</si>
  <si>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</si>
  <si>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</si>
  <si>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</si>
  <si>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</si>
  <si>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</si>
  <si>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</si>
  <si>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</si>
  <si>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</si>
  <si>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</si>
  <si>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</si>
  <si>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</si>
  <si>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</si>
  <si>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</si>
  <si>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</si>
  <si>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</si>
  <si>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</si>
  <si>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</si>
  <si>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</si>
  <si>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</si>
  <si>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</si>
  <si>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</si>
  <si>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</si>
  <si>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</si>
  <si>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</si>
  <si>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</si>
  <si>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</si>
  <si>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</si>
  <si>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</si>
  <si>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</si>
  <si>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</si>
  <si>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</si>
  <si>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</si>
  <si>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</si>
  <si>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</si>
  <si>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</si>
  <si>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</si>
  <si>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</si>
  <si>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</si>
  <si>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</si>
  <si>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</si>
  <si>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</si>
  <si>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</si>
  <si>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</si>
  <si>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</si>
  <si>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</si>
  <si>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</si>
  <si>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</si>
  <si>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</si>
  <si>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</si>
  <si>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</si>
  <si>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</si>
  <si>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</si>
  <si>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</si>
  <si>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</si>
  <si>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</si>
  <si>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</si>
  <si>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</si>
  <si>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</si>
  <si>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</si>
  <si>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</si>
  <si>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</si>
  <si>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</si>
  <si>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</si>
  <si>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</si>
  <si>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</si>
  <si>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</si>
  <si>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</si>
  <si>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</si>
  <si>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</si>
  <si>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</si>
  <si>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</si>
  <si>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</si>
  <si>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</si>
  <si>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</si>
  <si>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</si>
  <si>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</si>
  <si>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</si>
  <si>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</si>
  <si>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</si>
  <si>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</si>
  <si>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</si>
  <si>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</si>
  <si>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</si>
  <si>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</si>
  <si>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</si>
  <si>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</si>
  <si>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</si>
  <si>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</si>
  <si>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</si>
  <si>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</si>
  <si>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</si>
  <si>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</si>
  <si>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</si>
  <si>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</si>
  <si>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</si>
  <si>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</si>
  <si>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</si>
  <si>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</si>
  <si>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</si>
  <si>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</si>
  <si>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</si>
  <si>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</si>
  <si>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</si>
  <si>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</si>
  <si>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</si>
  <si>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</si>
  <si>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</si>
  <si>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</si>
  <si>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</si>
  <si>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</si>
  <si>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</si>
  <si>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</si>
  <si>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</si>
  <si>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</si>
  <si>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</si>
  <si>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</si>
  <si>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</si>
  <si>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</si>
  <si>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</si>
  <si>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</si>
  <si>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</si>
  <si>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</si>
  <si>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</si>
  <si>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</si>
  <si>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</si>
  <si>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</si>
  <si>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</si>
  <si>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</si>
  <si>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</si>
  <si>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</si>
  <si>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</si>
  <si>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</si>
  <si>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</si>
  <si>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</si>
  <si>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</si>
  <si>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</si>
  <si>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</si>
  <si>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</si>
  <si>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</si>
  <si>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</si>
  <si>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</si>
  <si>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</si>
  <si>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</si>
  <si>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</si>
  <si>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</si>
  <si>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</si>
  <si>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</si>
  <si>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</si>
  <si>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</si>
  <si>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</si>
  <si>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</si>
  <si>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</si>
  <si>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</si>
  <si>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</si>
  <si>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</si>
  <si>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</si>
  <si>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</si>
  <si>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</si>
  <si>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</si>
  <si>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</si>
  <si>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</si>
  <si>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</si>
  <si>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</si>
  <si>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</si>
  <si>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</si>
  <si>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</si>
  <si>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</si>
  <si>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</si>
  <si>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</si>
  <si>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</si>
  <si>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</si>
  <si>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</si>
  <si>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</si>
  <si>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</si>
  <si>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</si>
  <si>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</si>
  <si>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</si>
  <si>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</si>
  <si>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</si>
  <si>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</si>
  <si>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</si>
  <si>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</si>
  <si>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</si>
  <si>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</si>
  <si>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</si>
  <si>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</si>
  <si>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</si>
  <si>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</si>
  <si>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</si>
  <si>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</si>
  <si>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</si>
  <si>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</si>
  <si>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</si>
  <si>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</si>
  <si>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</si>
  <si>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</si>
  <si>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</si>
  <si>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</si>
  <si>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</si>
  <si>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</si>
  <si>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</si>
  <si>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</si>
  <si>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</si>
  <si>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</si>
  <si>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</si>
  <si>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</si>
  <si>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</si>
  <si>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</si>
  <si>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</si>
  <si>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</si>
  <si>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</si>
  <si>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</si>
  <si>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</si>
  <si>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</si>
  <si>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</si>
  <si>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</si>
  <si>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</si>
  <si>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</si>
  <si>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</si>
  <si>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</si>
  <si>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</si>
  <si>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</si>
  <si>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</si>
  <si>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</si>
  <si>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</si>
  <si>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</si>
  <si>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</si>
  <si>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</si>
  <si>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</si>
  <si>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</si>
  <si>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</si>
  <si>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</si>
  <si>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</si>
  <si>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</si>
  <si>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</si>
  <si>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</si>
  <si>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</si>
  <si>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</si>
  <si>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</si>
  <si>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</si>
  <si>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</si>
  <si>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</si>
  <si>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</si>
  <si>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</si>
  <si>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</si>
  <si>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</si>
  <si>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</si>
  <si>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</si>
  <si>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</si>
  <si>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</si>
  <si>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</si>
  <si>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</si>
  <si>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</si>
  <si>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</si>
  <si>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</si>
  <si>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</si>
  <si>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</si>
  <si>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</si>
  <si>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</si>
  <si>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</si>
  <si>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</si>
  <si>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</si>
  <si>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</si>
  <si>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</si>
  <si>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</si>
  <si>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</si>
  <si>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</si>
  <si>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</si>
  <si>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</si>
  <si>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</si>
  <si>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</si>
  <si>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</si>
  <si>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</si>
  <si>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</si>
  <si>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</si>
  <si>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</si>
  <si>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</si>
  <si>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</si>
  <si>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</si>
  <si>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</si>
  <si>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</si>
  <si>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</si>
  <si>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</si>
  <si>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</si>
  <si>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</si>
  <si>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</si>
  <si>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</si>
  <si>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</si>
  <si>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</si>
  <si>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</si>
  <si>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</si>
  <si>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</si>
  <si>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</si>
  <si>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</si>
  <si>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</si>
  <si>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</si>
  <si>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</si>
  <si>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</si>
  <si>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</si>
  <si>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</si>
  <si>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</si>
  <si>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</si>
  <si>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</si>
  <si>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</si>
  <si>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</si>
  <si>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</si>
  <si>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</si>
  <si>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</si>
  <si>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</si>
  <si>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</si>
  <si>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</si>
  <si>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</si>
  <si>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</si>
  <si>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</si>
  <si>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</si>
  <si>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</si>
  <si>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</si>
  <si>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</si>
  <si>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</si>
  <si>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</si>
  <si>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</si>
  <si>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</si>
  <si>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</si>
  <si>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</si>
  <si>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</si>
  <si>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</si>
  <si>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</si>
  <si>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</si>
  <si>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</si>
  <si>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</si>
  <si>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</si>
  <si>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</si>
  <si>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</si>
  <si>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</si>
  <si>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</si>
  <si>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</si>
  <si>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</si>
  <si>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</si>
  <si>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</si>
  <si>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</si>
  <si>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</si>
  <si>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</si>
  <si>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</si>
  <si>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</si>
  <si>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</si>
  <si>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</si>
  <si>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</si>
  <si>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</si>
  <si>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</si>
  <si>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</si>
  <si>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</si>
  <si>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</si>
  <si>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</si>
  <si>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</si>
  <si>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</si>
  <si>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</si>
  <si>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</si>
  <si>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</si>
  <si>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</si>
  <si>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</si>
  <si>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</si>
  <si>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</si>
  <si>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</si>
  <si>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</si>
  <si>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</si>
  <si>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</si>
  <si>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</si>
  <si>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</si>
  <si>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</si>
  <si>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</si>
  <si>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</si>
  <si>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</si>
  <si>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</si>
  <si>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</si>
  <si>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</si>
  <si>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</si>
  <si>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</si>
  <si>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</si>
  <si>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</si>
  <si>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</si>
  <si>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</si>
  <si>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</si>
  <si>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</si>
  <si>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</si>
  <si>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</si>
  <si>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</si>
  <si>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</si>
  <si>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</si>
  <si>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</si>
  <si>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</si>
  <si>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</si>
  <si>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</si>
  <si>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</si>
  <si>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</si>
  <si>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</si>
  <si>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</si>
  <si>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</si>
  <si>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</si>
  <si>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</si>
  <si>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</si>
  <si>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</si>
  <si>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</si>
  <si>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</si>
  <si>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</si>
  <si>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</si>
  <si>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</si>
  <si>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</si>
  <si>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</si>
  <si>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</si>
  <si>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</si>
  <si>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</si>
  <si>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</si>
  <si>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</si>
  <si>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</si>
  <si>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</si>
  <si>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</si>
  <si>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</si>
  <si>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</si>
  <si>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</si>
  <si>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</si>
  <si>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</si>
  <si>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</si>
  <si>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</si>
  <si>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</si>
  <si>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</si>
  <si>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</si>
  <si>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</si>
  <si>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</si>
  <si>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</si>
  <si>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</si>
  <si>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</si>
  <si>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</si>
  <si>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</si>
  <si>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</si>
  <si>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</si>
  <si>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</si>
  <si>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</si>
  <si>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</si>
  <si>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</si>
  <si>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</si>
  <si>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</si>
  <si>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</si>
  <si>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</si>
  <si>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</si>
  <si>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</si>
  <si>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</si>
  <si>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</si>
  <si>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</si>
  <si>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</si>
  <si>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</si>
  <si>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</si>
  <si>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</si>
  <si>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</si>
  <si>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</si>
  <si>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</si>
  <si>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</si>
  <si>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</si>
  <si>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</si>
  <si>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</si>
  <si>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</si>
  <si>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</si>
  <si>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</si>
  <si>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</si>
  <si>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</si>
  <si>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</si>
  <si>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</si>
  <si>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</si>
  <si>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</si>
  <si>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</si>
  <si>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</si>
  <si>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</si>
  <si>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</si>
  <si>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</si>
  <si>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</si>
  <si>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</si>
  <si>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</si>
  <si>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</si>
  <si>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</si>
  <si>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</si>
  <si>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</si>
  <si>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</si>
  <si>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</si>
  <si>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</si>
  <si>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</si>
  <si>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</si>
  <si>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</si>
  <si>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</si>
  <si>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</si>
  <si>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</si>
  <si>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</si>
  <si>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</si>
  <si>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</si>
  <si>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</si>
  <si>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</si>
  <si>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</si>
  <si>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</si>
  <si>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</si>
  <si>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</si>
  <si>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</si>
  <si>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</si>
  <si>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</si>
  <si>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</si>
  <si>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</si>
  <si>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</si>
  <si>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</si>
  <si>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</si>
  <si>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</si>
  <si>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</si>
  <si>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</si>
  <si>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</si>
  <si>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</si>
  <si>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</si>
  <si>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</si>
  <si>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</si>
  <si>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</si>
  <si>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</si>
  <si>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</si>
  <si>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</si>
  <si>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</si>
  <si>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</si>
  <si>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</si>
  <si>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</si>
  <si>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</si>
  <si>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</si>
  <si>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</si>
  <si>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</si>
  <si>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</si>
  <si>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</si>
  <si>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</si>
  <si>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</si>
  <si>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</si>
  <si>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</si>
  <si>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</si>
  <si>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</si>
  <si>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</si>
  <si>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</si>
  <si>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</si>
  <si>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</si>
  <si>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</si>
  <si>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</si>
  <si>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</si>
  <si>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</si>
  <si>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</si>
  <si>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</si>
  <si>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</si>
  <si>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</si>
  <si>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</si>
  <si>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</si>
  <si>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</si>
  <si>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</si>
  <si>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</si>
  <si>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</si>
  <si>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</si>
  <si>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</si>
  <si>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</si>
  <si>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</si>
  <si>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</si>
  <si>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</si>
  <si>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</si>
  <si>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</si>
  <si>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</si>
  <si>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</si>
  <si>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</si>
  <si>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</si>
  <si>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</si>
  <si>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</si>
  <si>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</si>
  <si>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</si>
  <si>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</si>
  <si>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</si>
  <si>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</si>
  <si>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</si>
  <si>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</si>
  <si>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</si>
  <si>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</si>
  <si>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</si>
  <si>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</si>
  <si>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</si>
  <si>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</si>
  <si>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 xml:space="preserve">        Приложение № 4
к постановлению администрации
Трубчевского муниципального района
от ______ 2020 г. № ____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</si>
  <si>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</si>
  <si>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</si>
  <si>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</si>
  <si>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</si>
  <si>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</si>
  <si>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</si>
  <si>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</si>
  <si>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</si>
  <si>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</si>
  <si>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</si>
  <si>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</si>
  <si>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</si>
  <si>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</si>
  <si>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</si>
  <si>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</si>
  <si>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</si>
  <si>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</si>
  <si>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</si>
  <si>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</si>
  <si>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</si>
  <si>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</si>
  <si>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</si>
  <si>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</si>
  <si>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</si>
  <si>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</si>
  <si>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</si>
  <si>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</si>
  <si>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</si>
  <si>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</si>
  <si>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</si>
  <si>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</si>
  <si>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</si>
  <si>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</si>
  <si>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</si>
  <si>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</si>
  <si>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</si>
  <si>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</si>
  <si>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</si>
  <si>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</si>
  <si>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</si>
  <si>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</si>
  <si>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</si>
  <si>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</si>
  <si>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</si>
  <si>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</si>
  <si>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</si>
  <si>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</si>
  <si>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</si>
  <si>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</si>
  <si>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</si>
  <si>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</si>
  <si>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</si>
  <si>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</si>
  <si>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</si>
  <si>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</si>
  <si>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</si>
  <si>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</si>
  <si>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</si>
  <si>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</si>
  <si>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</si>
  <si>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</si>
  <si>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</si>
  <si>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</si>
  <si>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</si>
  <si>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</si>
  <si>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</si>
  <si>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</si>
  <si>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</si>
  <si>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</si>
  <si>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</si>
  <si>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</si>
  <si>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</si>
  <si>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</si>
  <si>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</si>
  <si>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</si>
  <si>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</si>
  <si>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</si>
  <si>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</si>
  <si>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</si>
  <si>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</si>
  <si>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</si>
  <si>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</si>
  <si>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</si>
  <si>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</si>
  <si>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</si>
  <si>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</si>
  <si>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</si>
  <si>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</si>
  <si>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</si>
  <si>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</si>
  <si>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</si>
  <si>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</si>
  <si>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</si>
  <si>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</si>
  <si>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</si>
  <si>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</si>
  <si>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</si>
  <si>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</si>
  <si>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</si>
  <si>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</si>
  <si>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</si>
  <si>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</si>
  <si>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</si>
  <si>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</si>
  <si>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</si>
  <si>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</si>
  <si>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</si>
  <si>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</si>
  <si>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</si>
  <si>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</si>
  <si>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</si>
  <si>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</si>
  <si>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</si>
  <si>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</si>
  <si>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</si>
  <si>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</si>
  <si>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</si>
  <si>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</si>
  <si>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</si>
  <si>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</si>
  <si>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</si>
  <si>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</si>
  <si>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</si>
  <si>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</si>
  <si>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</si>
  <si>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</si>
  <si>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</si>
  <si>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</si>
  <si>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</si>
  <si>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</si>
  <si>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</si>
  <si>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</si>
  <si>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</si>
  <si>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</si>
  <si>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</si>
  <si>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</si>
  <si>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</si>
  <si>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</si>
  <si>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</si>
  <si>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</si>
  <si>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</si>
  <si>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</si>
  <si>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</si>
  <si>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</si>
  <si>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</si>
  <si>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</si>
  <si>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</si>
  <si>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</si>
  <si>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</si>
  <si>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</si>
  <si>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</si>
  <si>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</si>
  <si>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</si>
  <si>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</si>
  <si>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</si>
  <si>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</si>
  <si>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</si>
  <si>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</si>
  <si>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</si>
  <si>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</si>
  <si>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</si>
  <si>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</si>
  <si>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</si>
  <si>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полугодие 2020 года 
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</si>
  <si>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</si>
  <si>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</si>
  <si>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</si>
  <si>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</si>
  <si>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</si>
  <si>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</si>
  <si>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</si>
  <si>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</si>
  <si>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</si>
  <si>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</si>
  <si>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</si>
  <si>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</si>
  <si>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</si>
  <si>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</si>
  <si>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</si>
  <si>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</si>
  <si>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</si>
  <si>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</si>
  <si>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</si>
  <si>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</si>
  <si>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</si>
  <si>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</si>
  <si>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</si>
  <si>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</si>
  <si>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</si>
  <si>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</si>
  <si>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/>
  </si>
  <si>
    <t xml:space="preserve">  00</t>
  </si>
  <si>
    <t xml:space="preserve">  0</t>
  </si>
  <si>
    <t xml:space="preserve">  0 00000</t>
  </si>
  <si>
    <t xml:space="preserve">   000</t>
  </si>
  <si>
    <t xml:space="preserve">   </t>
  </si>
  <si>
    <t xml:space="preserve">    00</t>
  </si>
  <si>
    <t xml:space="preserve">    0</t>
  </si>
  <si>
    <t xml:space="preserve"> 0 </t>
  </si>
  <si>
    <t xml:space="preserve"> 0  00</t>
  </si>
  <si>
    <t xml:space="preserve"> 0  0</t>
  </si>
  <si>
    <t xml:space="preserve"> 0  0 00000</t>
  </si>
  <si>
    <t xml:space="preserve"> 0   000</t>
  </si>
  <si>
    <t xml:space="preserve"> 0   </t>
  </si>
  <si>
    <t xml:space="preserve"> 0    00</t>
  </si>
  <si>
    <t xml:space="preserve"> 0    0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</si>
  <si>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</si>
  <si>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</si>
  <si>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</si>
  <si>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</si>
  <si>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</si>
  <si>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</si>
  <si>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</si>
  <si>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</si>
  <si>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</si>
  <si>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</si>
  <si>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</si>
  <si>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</si>
  <si>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</si>
  <si>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</si>
  <si>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</si>
  <si>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</si>
  <si>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</si>
  <si>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</si>
  <si>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</si>
  <si>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</si>
  <si>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</si>
  <si>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</si>
  <si>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</si>
  <si>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</si>
  <si>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</si>
  <si>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</si>
  <si>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</si>
  <si>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</si>
  <si>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</si>
  <si>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</si>
  <si>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</si>
  <si>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</si>
  <si>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</si>
  <si>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</si>
  <si>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</si>
  <si>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</si>
  <si>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___2020г. №____</t>
  </si>
  <si>
    <t xml:space="preserve">Приложение №3 к постановлению администрации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</si>
</sst>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9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99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47.6228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3" maxValue="23" count="10">
        <s v="02"/>
        <s v="70"/>
        <s v="08"/>
        <s v="22"/>
        <s v="14"/>
        <s v="24"/>
        <s v="23"/>
        <s v="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7258" u="1"/>
        <n v="91000" u="1"/>
        <n v="800000" u="1"/>
        <n v="20000" u="1"/>
        <n v="39000" u="1"/>
        <n v="2400" u="1"/>
        <n v="450" u="1"/>
        <n v="679000" u="1"/>
        <n v="109428036" u="1"/>
        <n v="1044080" u="1"/>
        <n v="221119" u="1"/>
        <n v="602643.85" u="1"/>
        <n v="3342029.99" u="1"/>
        <n v="8000" u="1"/>
        <n v="3536000" u="1"/>
        <n v="4100" u="1"/>
        <n v="90097.46" u="1"/>
        <n v="1414.5" u="1"/>
        <n v="20600" u="1"/>
        <n v="650" u="1"/>
        <n v="120000" u="1"/>
        <n v="26210" u="1"/>
        <n v="12000" u="1"/>
        <n v="2100000" u="1"/>
        <n v="28700" u="1"/>
        <n v="7154000" u="1"/>
        <n v="146500" u="1"/>
        <n v="90000" u="1"/>
        <n v="106010" u="1"/>
        <n v="12599" u="1"/>
        <n v="335262.40000000002" u="1"/>
        <n v="235000" u="1"/>
        <n v="146000" u="1"/>
        <n v="5000000" u="1"/>
        <n v="13714091" u="1"/>
        <n v="228698" u="1"/>
        <n v="21610" u="1"/>
        <n v="1571538.6" u="1"/>
        <n v="205000" u="1"/>
        <n v="7025172" u="1"/>
        <n v="402000" u="1"/>
        <n v="1" u="1"/>
        <n v="3616960" u="1"/>
        <n v="283000" u="1"/>
        <n v="1186724.24" u="1"/>
        <n v="7000" u="1"/>
        <n v="1683180" u="1"/>
        <n v="169707" u="1"/>
        <n v="777849.87" u="1"/>
        <n v="30163.43" u="1"/>
        <n v="30782" u="1"/>
        <n v="17640" u="1"/>
        <n v="104000" u="1"/>
        <n v="10000" u="1"/>
        <n v="24700" u="1"/>
        <n v="902000" u="1"/>
        <n v="1200" u="1"/>
        <n v="74000" u="1"/>
        <n v="144000" u="1"/>
        <n v="2169189" u="1"/>
        <n v="3113030.5" u="1"/>
        <n v="40900" u="1"/>
        <n v="400515" u="1"/>
        <n v="2633" u="1"/>
        <n v="900000" u="1"/>
        <n v="4000" u="1"/>
        <n v="2700" u="1"/>
        <n v="53192" u="1"/>
        <n v="12900" u="1"/>
        <n v="44743.74" u="1"/>
        <n v="60000" u="1"/>
        <n v="385400" u="1"/>
        <n v="3816.7" u="1"/>
        <n v="7300" u="1"/>
        <n v="6000" u="1"/>
        <n v="27187.16" u="1"/>
        <n v="79174" u="1"/>
        <n v="17800" u="1"/>
        <n v="45000" u="1"/>
        <n v="23202.560000000001" u="1"/>
        <n v="1661184" u="1"/>
        <n v="189145" u="1"/>
        <n v="145276" u="1"/>
        <n v="1223527" u="1"/>
        <n v="3054713.69" u="1"/>
        <n v="13247.5" u="1"/>
        <n v="23435.200000000001" u="1"/>
        <n v="29875.59" u="1"/>
        <n v="335000" u="1"/>
        <n v="3495.76" u="1"/>
        <n v="46200" u="1"/>
        <n v="99350" u="1"/>
        <n v="2200" u="1"/>
        <n v="117000" u="1"/>
        <n v="65075.199999999997" u="1"/>
        <n v="230000" u="1"/>
        <n v="511000" u="1"/>
        <n v="67683.3" u="1"/>
        <n v="61140" u="1"/>
        <n v="650000" u="1"/>
        <n v="5000" u="1"/>
        <n v="3625700" u="1"/>
        <n v="164200" u="1"/>
        <n v="87000" u="1"/>
        <n v="19000" u="1"/>
        <n v="600" u="1"/>
        <n v="336897.48" u="1"/>
        <n v="72000" u="1"/>
        <n v="140000" u="1"/>
        <n v="450000" u="1"/>
        <n v="77800" u="1"/>
        <n v="2000" u="1"/>
        <n v="129147.54" u="1"/>
        <n v="1237137.6000000001" u="1"/>
        <n v="391008" u="1"/>
        <n v="76415" u="1"/>
        <n v="86500" u="1"/>
        <n v="132430.71" u="1"/>
        <n v="30000" u="1"/>
        <n v="1139000" u="1"/>
        <n v="116000" u="1"/>
        <n v="257162.2" u="1"/>
        <n v="3000" u="1"/>
        <n v="108058.5" u="1"/>
        <n v="1614" u="1"/>
        <n v="1502090" u="1"/>
        <n v="7422093.4800000004" u="1"/>
        <n v="54400" u="1"/>
        <n v="83100" u="1"/>
        <n v="86000" u="1"/>
        <n v="25469.8" u="1"/>
        <n v="36275.699999999997" u="1"/>
        <n v="36500" u="1"/>
        <n v="38076" u="1"/>
        <n v="71000" u="1"/>
        <n v="63100" u="1"/>
        <n v="14400" u="1"/>
        <n v="71884" u="1"/>
        <n v="181861.46" u="1"/>
        <n v="130000" u="1"/>
        <n v="390.08" u="1"/>
        <n v="149100" u="1"/>
        <n v="6650.41" u="1"/>
        <n v="31200" u="1"/>
        <n v="268405.2" u="1"/>
        <n v="26000" u="1"/>
        <n v="17900.5" u="1"/>
        <n v="3800" u="1"/>
        <n v="100000" u="1"/>
        <n v="325000" u="1"/>
        <n v="2500" u="1"/>
        <n v="164832.44" u="1"/>
        <n v="11042144.189999999" u="1"/>
        <n v="1829000" u="1"/>
        <n v="265000" u="1"/>
        <n v="25213" u="1"/>
        <n v="70000" u="1"/>
        <n v="55082.14" u="1"/>
        <n v="95667.17" u="1"/>
        <n v="225000" u="1"/>
        <n v="1000" u="1"/>
        <n v="6863068.6399999997" u="1"/>
        <n v="3926544.92" u="1"/>
        <n v="5737000" u="1"/>
        <n v="65500" u="1"/>
        <n v="14300000" u="1"/>
        <n v="15000" u="1"/>
        <n v="44700" u="1"/>
        <n v="3622380" u="1"/>
        <n v="4212750" u="1"/>
        <n v="93200" u="1"/>
        <n v="260306" u="1"/>
        <n v="113662.04" u="1"/>
        <n v="32400" u="1"/>
        <n v="807189.8" u="1"/>
        <n v="31221.48" u="1"/>
        <n v="1460971.34" u="1"/>
        <n v="4640000" u="1"/>
        <n v="1084850" u="1"/>
        <n v="56362.5" u="1"/>
        <n v="626000" u="1"/>
        <n v="2973000" u="1"/>
        <n v="3300" u="1"/>
        <n v="594738.31000000006" u="1"/>
        <n v="12700" u="1"/>
        <n v="400" u="1"/>
        <n v="2122947.15" u="1"/>
        <n v="1163456.68" u="1"/>
        <n v="24900" u="1"/>
        <n v="151899.5" u="1"/>
        <n v="980000" u="1"/>
        <n v="744" u="1"/>
        <n v="244716.22" u="1"/>
        <n v="130926.45" u="1"/>
        <n v="723554.27" u="1"/>
        <n v="193000" u="1"/>
        <n v="679482" u="1"/>
        <n v="78555.3" u="1"/>
        <n v="82323.850000000006" u="1"/>
        <n v="163000" u="1"/>
        <n v="490452" u="1"/>
        <n v="13000" u="1"/>
        <n v="620000" u="1"/>
        <n v="58501909" u="1"/>
        <n v="15348" u="1"/>
        <n v="1682000" u="1"/>
        <n v="102790" u="1"/>
        <n v="358850" u="1"/>
        <n v="162500" u="1"/>
        <n v="18000" u="1"/>
        <n v="3710" u="1"/>
        <n v="35000" u="1"/>
        <n v="628357.06999999995" u="1"/>
        <n v="15032491.859999999" u="1"/>
        <n v="71404.75" u="1"/>
        <n v="3584" u="1"/>
        <n v="1334235.22" u="1"/>
        <n v="6200" u="1"/>
        <n v="82500" u="1"/>
        <n v="1167770" u="1"/>
        <n v="250000" u="1"/>
        <n v="215459.5" u="1"/>
        <n v="492000" u="1"/>
        <n v="3915" u="1"/>
        <n v="9960" u="1"/>
        <n v="4648.26" u="1"/>
        <n v="18569" u="1"/>
        <n v="5698000" u="1"/>
        <n v="230340" u="1"/>
        <n v="4818399" u="1"/>
        <n v="2977600" u="1"/>
        <n v="22950" u="1"/>
        <n v="249000" u="1"/>
        <n v="1317100" u="1"/>
        <n v="2699906.64" u="1"/>
        <n v="88612.9" u="1"/>
        <n v="4014384" u="1"/>
        <n v="3186721.73" u="1"/>
        <n v="429500" u="1"/>
        <n v="26197" u="1"/>
        <n v="64000" u="1"/>
        <n v="641300" u="1"/>
        <n v="248000" u="1"/>
        <n v="30200" u="1"/>
        <n v="53034" u="1"/>
        <n v="2142780" u="1"/>
        <n v="5400000" u="1"/>
        <n v="2053073.3" u="1"/>
        <n v="113019" u="1"/>
        <n v="9000" u="1"/>
        <n v="642344.5" u="1"/>
        <n v="5150000" u="1"/>
        <n v="114003.46" u="1"/>
        <n v="37809.949999999997" u="1"/>
        <n v="34000" u="1"/>
        <n v="66000" u="1"/>
        <n v="600000" u="1"/>
        <n v="307000" u="1"/>
        <n v="98400" u="1"/>
        <n v="3100" u="1"/>
        <n v="94394681" u="1"/>
        <n v="125000" u="1"/>
        <n v="11900" u="1"/>
        <n v="100886.12" u="1"/>
        <n v="107478" u="1"/>
        <n v="56000" u="1"/>
        <n v="4160000" u="1"/>
        <n v="110504" u="1"/>
        <n v="37123.29" u="1"/>
        <n v="216000" u="1"/>
        <n v="4200" u="1"/>
        <n v="1149925" u="1"/>
        <n v="697872" u="1"/>
        <n v="41000" u="1"/>
        <n v="1652.86" u="1"/>
        <n v="3200000" u="1"/>
        <n v="80000" u="1"/>
        <n v="3727475.21" u="1"/>
        <n v="31180" u="1"/>
        <n v="33500" u="1"/>
        <n v="23900" u="1"/>
        <n v="1800" u="1"/>
        <n v="18700" u="1"/>
        <n v="1150000" u="1"/>
        <n v="185000" u="1"/>
        <n v="56973.36" u="1"/>
        <n v="300094.8" u="1"/>
        <n v="118076" u="1"/>
        <n v="7134035.3300000001" u="1"/>
        <n v="24500" u="1"/>
        <n v="825000" u="1"/>
        <n v="50017" u="1"/>
        <n v="420000" u="1"/>
        <n v="1883122.71" u="1"/>
        <n v="16093" u="1"/>
        <n v="184000" u="1"/>
        <n v="4500" u="1"/>
        <n v="165343.5" u="1"/>
        <n v="11150.13" u="1"/>
        <n v="2099000" u="1"/>
        <n v="133073" u="1"/>
        <n v="87995.56" u="1"/>
        <n v="154000" u="1"/>
        <n v="3025662.46" u="1"/>
        <n v="33000" u="1"/>
        <n v="300000" u="1"/>
        <n v="74502.539999999994" u="1"/>
        <n v="359000" u="1"/>
        <n v="188544" u="1"/>
        <n v="1372000" u="1"/>
        <n v="405900" u="1"/>
        <n v="1079548" u="1"/>
        <n v="58466" u="1"/>
        <n v="1963000" u="1"/>
        <n v="28000" u="1"/>
        <n v="4393000" u="1"/>
        <n v="3400" u="1"/>
        <n v="313.88" u="1"/>
        <n v="2750" u="1"/>
        <n v="2100" u="1"/>
        <n v="47500" u="1"/>
        <n v="4760.9799999999996" u="1"/>
        <n v="9450000" u="1"/>
        <n v="40000" u="1"/>
        <n v="381213" u="1"/>
        <n v="110706.4" u="1"/>
        <n v="53300" u="1"/>
        <n v="7077" u="1"/>
        <n v="31776.74" u="1"/>
        <n v="539689.5" u="1"/>
        <n v="14851.94" u="1"/>
        <n v="3023100" u="1"/>
        <n v="111660" u="1"/>
        <n v="5660000" u="1"/>
        <n v="7080000" u="1"/>
        <n v="382524.79" u="1"/>
        <n v="4345000" u="1"/>
        <n v="3282" u="1"/>
        <n v="31500" u="1"/>
        <n v="3119980" u="1"/>
        <n v="7219" u="1"/>
        <n v="21100" u="1"/>
        <n v="1365" u="1"/>
        <n v="2127660" u="1"/>
        <n v="240000" u="1"/>
        <n v="17831.72" u="1"/>
        <n v="4466092.37" u="1"/>
        <n v="35928.28" u="1"/>
        <n v="24000" u="1"/>
        <n v="210000" u="1"/>
        <n v="109900" u="1"/>
        <n v="4200000" u="1"/>
        <n v="19840" u="1"/>
        <n v="454356" u="1"/>
        <n v="690000" u="1"/>
        <n v="161594.5" u="1"/>
        <n v="1108000" u="1"/>
        <n v="72840" u="1"/>
        <n v="380465.1" u="1"/>
        <n v="69834.52" u="1"/>
        <n v="150000" u="1"/>
        <n v="5621.7" u="1"/>
        <n v="19400" u="1"/>
        <n v="1332060.19" u="1"/>
        <n v="57781" u="1"/>
        <n v="84315" u="1"/>
        <n v="141377.60000000001" u="1"/>
        <n v="197658" u="1"/>
        <n v="350000" u="1"/>
        <n v="14000" u="1"/>
        <n v="1100000" u="1"/>
        <n v="4384.95" u="1"/>
        <n v="38116" u="1"/>
        <n v="54000" u="1"/>
        <n v="290000" u="1"/>
        <n v="305811.74" u="1"/>
        <n v="78140" u="1"/>
        <n v="106000" u="1"/>
        <n v="279413" u="1"/>
        <n v="27739.1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201 1100" u="1"/>
        <s v="401 0100" u="1"/>
        <s v=" 922 0100" u="1"/>
        <s v="0405 922 1000" u="1"/>
        <s v="0800 005 0700" u="1"/>
        <s v="080 0700" u="1"/>
        <s v="001 0100" u="1"/>
        <s v="851 1000" u="1"/>
        <s v="0405 922 1100" u="1"/>
        <s v="701 1000" u="1"/>
        <s v="851 0500" u="1"/>
        <s v="922 0900" u="1"/>
        <s v=" 922 0400" u="1"/>
        <s v="0800 008 0700" u="1"/>
        <s v="701 0500" u="1"/>
        <s v="002 9900" u="1"/>
        <e v="#REF!" u="1"/>
        <s v=" 922 0500" u="1"/>
        <s v="0405 014 0300" u="1"/>
        <s v="301 1000" u="1"/>
        <s v="301 0500" u="1"/>
        <s v=" 922 0600" u="1"/>
        <s v="008 0100" u="1"/>
        <s v=" 008 1000" u="1"/>
        <s v="922 00" u="1"/>
        <s v=" 922 0700" u="1"/>
        <s v="012 0700" u="1"/>
        <s v=" 006 0700" u="1"/>
        <s v="130 1000" u="1"/>
        <s v="130 0500" u="1"/>
        <s v="001 0400" u="1"/>
        <s v="0405 004 0700" u="1"/>
        <s v="002 0400" u="1"/>
        <s v="851 0800" u="1"/>
        <s v="701 0800" u="1"/>
        <s v="501 0300" u="1"/>
        <s v="2200 922 00" u="1"/>
        <s v="0405 007 0700" u="1"/>
        <s v="301 0800" u="1"/>
        <s v="008 0400" u="1"/>
        <s v="601 0200" u="1"/>
        <s v="201 0200" u="1"/>
        <s v="0200 002 1400" u="1"/>
        <s v="001 0700" u="1"/>
        <s v="002 0700" u="1"/>
        <s v="003 0700" u="1"/>
        <s v="851 0100" u="1"/>
        <s v="004 0700" u="1"/>
        <s v="701 0100" u="1"/>
        <s v="2200 002 0100" u="1"/>
        <s v="005 0700" u="1"/>
        <s v="0102 002 0100" u="1"/>
        <s v="006 0700" u="1"/>
        <s v="007 0700" u="1"/>
        <s v="411 0300" u="1"/>
        <s v="301 0100" u="1"/>
        <s v="009 0700" u="1"/>
        <s v="0102 002 0200" u="1"/>
        <s v="0405  00" u="1"/>
        <s v="601 1000" u="1"/>
        <s v="0800 008 1000" u="1"/>
        <s v="014 0300" u="1"/>
        <s v="601 0500" u="1"/>
        <s v="0800 922 0700" u="1"/>
        <s v="201 1000" u="1"/>
        <s v="130 0100" u="1"/>
        <s v="201 0500" u="1"/>
        <s v="0800 003 0700" u="1"/>
        <s v="0800 006 0700" u="1"/>
        <s v="0000 922 0100" u="1"/>
        <s v="0405 002 0400" u="1"/>
        <s v="2400 922 0700" u="1"/>
        <s v="601 0800" u="1"/>
        <s v="0102 002 0800" u="1"/>
        <s v="2400 922 0800" u="1"/>
        <s v="130 0400" u="1"/>
        <s v="201 0800" u="1"/>
        <s v="001 0300" u="1"/>
        <s v="999 9900" u="1"/>
        <s v=" 008 0700" u="1"/>
        <s v="501 0200" u="1"/>
        <s v="0405 005 0700" u="1"/>
        <s v="2400 009 0700" u="1"/>
        <s v="012 0900" u="1"/>
        <s v="601 0100" u="1"/>
        <s v="0405 008 0700" u="1"/>
        <s v="201 0100" u="1"/>
        <s v="002 1100" u="1"/>
        <s v="001 0600" u="1"/>
        <s v="501 1000" u="1"/>
        <s v="501 0500" u="1"/>
        <s v="411 0200" u="1"/>
        <s v="2200 922 0100" u="1"/>
        <s v=" 003 0700" u="1"/>
        <s v="201 0400" u="1"/>
        <s v="001 0900" u="1"/>
        <s v="2200 922 0400" u="1"/>
        <s v="002 0900" u="1"/>
        <s v=" 999 9900" u="1"/>
        <s v="0405 922 0100" u="1"/>
        <s v="851 0300" u="1"/>
        <s v="701 0300" u="1"/>
        <s v="2200 922 0500" u="1"/>
        <s v="501 0800" u="1"/>
        <s v="411 0500" u="1"/>
        <s v="301 0300" u="1"/>
        <s v="0800 004 0700" u="1"/>
        <s v=" 930 0100" u="1"/>
        <s v="2200 922 0600" u="1"/>
        <s v="0405 922 0300" u="1"/>
        <s v=" 940 0100" u="1"/>
        <s v="0405 922 0400" u="1"/>
        <s v=" 922 1000" u="1"/>
        <s v="0000 930 0100" u="1"/>
        <s v="0800 007 0700" u="1"/>
        <s v="0000 940 0100" u="1"/>
        <s v="0102 002 1400" u="1"/>
        <s v="0405 922 0500" u="1"/>
        <s v="0102 003 0700" u="1"/>
        <s v="002 0200" u="1"/>
        <s v="0405 922 0600" u="1"/>
        <s v="0203 003 0700" u="1"/>
        <s v="701 0600" u="1"/>
        <s v="0405 008 1000" u="1"/>
        <s v="0 00" u="1"/>
        <s v="501 0100" u="1"/>
        <s v="0200 002 0100" u="1"/>
        <s v="411 0800" u="1"/>
        <s v=" 004 0700" u="1"/>
        <s v="0405 922 0700" u="1"/>
        <s v="0304 003 0700" u="1"/>
        <s v="0200 002 0200" u="1"/>
        <s v="0405 922 0800" u="1"/>
        <s v="0405 003 0700" u="1"/>
        <s v=" 922 00" u="1"/>
        <s v="0405 006 0700" u="1"/>
        <s v="2300 922 1100" u="1"/>
        <s v="001 1000" u="1"/>
        <s v="0200 002 0400" u="1"/>
        <s v="002 1000" u="1"/>
        <s v="  00" u="1"/>
        <s v="001 0500" u="1"/>
        <s v="002 0500" u="1"/>
        <s v="0405 009 0700" u="1"/>
        <s v="411 0100" u="1"/>
        <s v="0405 999 9900" u="1"/>
        <s v="601 0300" u="1"/>
        <s v="0200 002 0800" u="1"/>
        <s v="001 0800" u="1"/>
        <s v=" 005 0700" u="1"/>
        <s v="002 0800" u="1"/>
        <s v="851 0200" u="1"/>
        <s v="922 0600" u="1"/>
        <s v="1400 014 0300" u="1"/>
        <s v="2200 922 1000" u="1"/>
        <s v="701 0200" u="1"/>
        <s v="301 02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002 0705" u="1"/>
        <s v="201 0104" u="1"/>
        <s v="008 0705" u="1"/>
        <s v="130 0501" u="1"/>
        <s v="851 0310" u="1"/>
        <e v="#REF!" u="1"/>
        <s v="  0" u="1"/>
        <s v="130 0409" u="1"/>
        <s v="0800 008 1004" u="1"/>
        <s v="2400 922 0702" u="1"/>
        <s v="0200 002 0801" u="1"/>
        <s v="601 0104" u="1"/>
        <s v="411 0501" u="1"/>
        <s v="012 0902" u="1"/>
        <s v="2400 009 0702" u="1"/>
        <s v=" 003 0702" u="1"/>
        <s v="130 0111" u="1"/>
        <s v="922 0114" u="1"/>
        <s v="851 0501" u="1"/>
        <s v="0405 007 0702" u="1"/>
        <s v="0405 008 0701" u="1"/>
        <s v="0200 002 1402" u="1"/>
        <s v="701 0605" u="1"/>
        <s v="0405 922 1001" u="1"/>
        <s v="0405 922 1101" u="1"/>
        <s v="0000 922 0111" u="1"/>
        <s v="130 0502" u="1"/>
        <s v="0102 002 0113" u="1"/>
        <s v=" 004 0702" u="1"/>
        <s v="411 0111" u="1"/>
        <s v="922 0505" u="1"/>
        <s v="851 0111" u="1"/>
        <s v=" 005 0702" u="1"/>
        <s v="0405 922 0801" u="1"/>
        <s v="0405 008 0702" u="1"/>
        <s v="0000 940 0106" u="1"/>
        <s v="001 0707" u="1"/>
        <s v="201 0106" u="1"/>
        <s v="0102 002 0106" u="1"/>
        <s v="0200 002 0203" u="1"/>
        <s v="130 0503" u="1"/>
        <s v="411 0102" u="1"/>
        <s v=" 006 0702" u="1"/>
        <s v="0 0" u="1"/>
        <s v="851 0102" u="1"/>
        <s v="0405 922 0302" u="1"/>
        <s v="0405 002 0409" u="1"/>
        <s v="601 0106" u="1"/>
        <s v="0405 922 0502" u="1"/>
        <s v="411 0503" u="1"/>
        <s v="130 0103" u="1"/>
        <s v="012 0904" u="1"/>
        <s v="130 0113" u="1"/>
        <s v=" 008 0701" u="1"/>
        <s v="0405 922 0702" u="1"/>
        <s v="001 0908" u="1"/>
        <s v="922 0106" u="1"/>
        <s v="001 0107" u="1"/>
        <s v="851 0503" u="1"/>
        <s v=" 930 0103" u="1"/>
        <s v="0405 009 0702" u="1"/>
        <s v="0405 922 1003" u="1"/>
        <s v=" 922 0501" u="1"/>
        <s v="0405 008 1004" u="1"/>
        <s v=" 008 0702" u="1"/>
        <s v="0405 922 0103" u="1"/>
        <s v="0405 922 0111" u="1"/>
        <s v="080 0709" u="1"/>
        <s v=" 922 0702" u="1"/>
        <s v="001 0801" u="1"/>
        <s v="922 0107" u="1"/>
        <s v="002 0801" u="1"/>
        <s v="301 0310" u="1"/>
        <s v=" 922 0111" u="1"/>
        <s v="012 0705" u="1"/>
        <s v="0203 003 0702" u="1"/>
        <s v="0405 922 1004" u="1"/>
        <s v="201 0801" u="1"/>
        <s v="501 0310" u="1"/>
        <s v="411 0104" u="1"/>
        <s v="0405 922 0104" u="1"/>
        <s v="2200 002 0113" u="1"/>
        <s v="701 0310" u="1"/>
        <s v=" 940 0106" u="1"/>
        <s v="851 0104" u="1"/>
        <s v="008 0401" u="1"/>
        <s v="0405 014 0309" u="1"/>
        <s v="601 0801" u="1"/>
        <s v="0405 922 0412" u="1"/>
        <s v="0800 922 0707" u="1"/>
        <s v="2200 922 0" u="1"/>
        <s v="0200 002 0106" u="1"/>
        <s v=" 922 0605" u="1"/>
        <s v="001 1001" u="1"/>
        <s v="301 0111" u="1"/>
        <s v="0405 922 0105" u="1"/>
        <s v="201 1001" u="1"/>
        <s v="0405 922 0113" u="1"/>
        <s v="501 0111" u="1"/>
        <s v="001 0412" u="1"/>
        <s v=" 922 0406" u="1"/>
        <s v="301 0502" u="1"/>
        <s v="940 0111" u="1"/>
        <s v="0405 922 0605" u="1"/>
        <s v="701 0111" u="1"/>
        <s v="601 1001" u="1"/>
        <s v="0405 999 9900" u="1"/>
        <s v="0405 922 1006" u="1"/>
        <s v="0800 008 0709" u="1"/>
        <s v="701 0502" u="1"/>
        <s v="301 0102" u="1"/>
        <s v="922 0" u="1"/>
        <s v="411 0106" u="1"/>
        <s v="0405 922 0106" u="1"/>
        <s v="002 9999" u="1"/>
        <s v="501 0102" u="1"/>
        <s v="851 0106" u="1"/>
        <s v="301 0503" u="1"/>
        <s v="701 0102" u="1"/>
        <s v="002 1403" u="1"/>
        <s v="002 0203" u="1"/>
        <s v="012 0908" u="1"/>
        <s v="501 0503" u="1"/>
        <s v="2200 922 1001" u="1"/>
        <s v="201 0203" u="1"/>
        <s v="701 0503" u="1"/>
        <s v="001 1003" u="1"/>
        <s v="002 1003" u="1"/>
        <s v="008 1003" u="1"/>
        <s v="601 0203" u="1"/>
        <s v="201 1003" u="1"/>
        <s v="2200 922 0501" u="1"/>
        <s v="851 0107" u="1"/>
        <s v="0405 922 0707" u="1"/>
        <s v="0200 002 0409" u="1"/>
        <s v="001 0605" u="1"/>
        <s v="301 0104" u="1"/>
        <s v="001 1004" u="1"/>
        <s v="411 0801" u="1"/>
        <s v="501 0104" u="1"/>
        <s v="001 0405" u="1"/>
        <s v="0304 003 0702" u="1"/>
        <s v="0405 922 0408" u="1"/>
        <s v="851 0801" u="1"/>
        <s v="014 0309" u="1"/>
        <s v="701 0104" u="1"/>
        <s v="0405 008 0709" u="1"/>
        <s v="2200 922 1003" u="1"/>
        <s v="001 0806" u="1"/>
        <s v="130 1001" u="1"/>
        <s v="922 0605" u="1"/>
        <s v="001 0406" u="1"/>
        <s v="999 9900" u="1"/>
        <s v=" 922 0" u="1"/>
        <s v="851 1001" u="1"/>
        <s v="2200 922 1004" u="1"/>
        <s v="922 041212" u="1"/>
        <s v="0800 003 0702" u="1"/>
        <s v="1400 014 0309" u="1"/>
        <s v="2200 922 0104" u="1"/>
        <s v="002 1006" u="1"/>
        <s v="2200 922 0412" u="1"/>
        <s v="501 0106" u="1"/>
        <s v="701 0106" u="1"/>
        <s v="001 0910" u="1"/>
        <s v="002 0910" u="1"/>
        <s v="2300 922 1101" u="1"/>
        <s v="411 0203" u="1"/>
        <s v="0800 004 0702" u="1"/>
        <s v="922 07" u="1"/>
        <s v="2200 922 0113" u="1"/>
        <s v="851 0203" u="1"/>
        <s v="001 0408" u="1"/>
        <s v="2200 922 0605" u="1"/>
        <s v="701 0107" u="1"/>
        <s v="002 0901" u="1"/>
        <s v=" 922 1003" u="1"/>
        <s v="2200 922 1006" u="1"/>
        <s v="851 1003" u="1"/>
        <s v=" 008 1004" u="1"/>
        <s v="0800 005 0702" u="1"/>
        <s v="0405  0" u="1"/>
        <s v="301 0801" u="1"/>
        <s v="601 0310" u="1"/>
        <s v=" 922 1004" u="1"/>
        <s v="2200 922 0406" u="1"/>
        <s v="080 0702" u="1"/>
        <s v="501 0801" u="1"/>
        <s v="201 0501" u="1"/>
        <s v="002 0409" u="1"/>
        <s v="701 0801" u="1"/>
        <s v="922 0901" u="1"/>
        <s v="201 0409" u="1"/>
        <s v="002 0902" u="1"/>
        <s v="0405 003 0702" u="1"/>
        <s v="001 0702" u="1"/>
        <s v="002 0702" u="1"/>
        <s v="002 1101" u="1"/>
        <s v="003 0702" u="1"/>
        <s v="004 0702" u="1"/>
        <s v="005 0702" u="1"/>
        <s v="006 0702" u="1"/>
        <s v="007 0702" u="1"/>
        <s v="0102 002 1401" u="1"/>
        <s v="009 0702" u="1"/>
        <s v="0800 006 0702" u="1"/>
        <s v=" 999 9900" u="1"/>
        <s v="001 0502" u="1"/>
        <s v="201 1101" u="1"/>
        <s v="002 0502" u="1"/>
        <s v="401 0111" u="1"/>
        <s v="201 0502" u="1"/>
        <s v="301 1001" u="1"/>
        <s v="001 0302" u="1"/>
        <s v="601 0111" u="1"/>
        <s v="0102 002 0801" u="1"/>
        <s v="0405 014 0310" u="1"/>
        <s v="922 0111" u="1"/>
        <s v="001 0112" u="1"/>
        <s v="0405 004 0702" u="1"/>
        <s v="922 0702" u="1"/>
        <s v="701 1001" u="1"/>
        <s v="002 1102" u="1"/>
        <s v="0102 002 1402" u="1"/>
        <s v="0800 007 0702" u="1"/>
        <s v="0800 008 0701" u="1"/>
        <s v="002 0503" u="1"/>
        <s v="2200 922 0408" u="1"/>
        <s v="922 0302" u="1"/>
        <s v="201 0503" u="1"/>
        <s v="601 0102" u="1"/>
        <s v="012 0910" u="1"/>
        <s v="002 0904" u="1"/>
        <s v="001 0103" u="1"/>
        <s v="002 0113" u="1"/>
        <s v="0405 005 0702" u="1"/>
        <s v="601 0503" u="1"/>
        <s v="922 1102" u="1"/>
        <s v="301 0203" u="1"/>
        <s v="002 1103" u="1"/>
        <s v="201 0113" u="1"/>
        <s v="0000 930 0103" u="1"/>
        <s v="0800 008 0702" u="1"/>
        <s v="0102 002 0203" u="1"/>
        <s v="501 0203" u="1"/>
        <s v="2200 922 0409" u="1"/>
        <s v="014 0310" u="1"/>
        <s v="701 0203" u="1"/>
        <s v="2400 922 0801" u="1"/>
        <s v="0102 003 0702" u="1"/>
        <s v="012 0901" u="1"/>
        <s v="501 1003" u="1"/>
        <s v="922 0103" u="1"/>
        <s v="001 0104" u="1"/>
        <s v="002 0104" u="1"/>
        <s v="008 0104" u="1"/>
        <s v="0405 006 0702" u="1"/>
        <s v="411 0310" u="1"/>
        <s v="0200 002 1401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9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7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6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    " u="1"/>
        <s v="2201 922 0501 102 0102" u="1"/>
        <s v="22 0 922 1004 2201180040" u="1"/>
        <e v="#REF!" u="1"/>
        <s v="70 0 922 0111 70.0.00.10120" u="1"/>
        <s v="3100 922 0801 2400384260" u="1"/>
        <s v="0800 003 0702 795 0400" u="1"/>
        <s v="220 922 1001 491 0100" u="1"/>
        <s v="00 0 501 0203 001 5118" u="1"/>
        <s v="1100000 922 0104 2201180040" u="1"/>
        <s v="336897,48 008 0702 0801280310" u="1"/>
        <s v="7300 008 0709 0801280340" u="1"/>
        <s v="36275,7 922 0703 2401180320" u="1"/>
        <s v="2202 922 0501 102 0102" u="1"/>
        <s v="69834,52 922 0113 2202380720" u="1"/>
        <s v=" 0 922 0104 2201180020" u="1"/>
        <s v="22 0 922 0605 220 1280" u="1"/>
        <s v="22 0 922 0113 2205153910" u="1"/>
        <s v="08 0 008 0709 08.0.11.10100" u="1"/>
        <s v="08 0 004 0702 080 1064" u="1"/>
        <s v="107478 008 0709 0801280720" u="1"/>
        <s v=" 008 0703 0801514720" u="1"/>
        <s v=" 0 008 0702 0801214790" u="1"/>
        <s v="0800 008 0701 420 9911" u="1"/>
        <s v="0800 008 0701 420 9912" u="1"/>
        <s v="0800 008 0701 420 9913" u="1"/>
        <s v="0800 008 0701 420 9914" u="1"/>
        <s v=" 922 0801 24011S4240" u="1"/>
        <s v="24000 008 0703 0801280320" u="1"/>
        <s v="0800 004 0702 795 0400" u="1"/>
        <s v="99350 002 0106 0201180040" u="1"/>
        <s v="30782 922 0113 2203280710" u="1"/>
        <s v="24500 008 0703 0801280320" u="1"/>
        <s v="35928,28 008 0709 0801280340" u="1"/>
        <s v="9960 922 0105 2201251200" u="1"/>
        <s v=" 922 0801 24021L5190" u="1"/>
        <s v=" 851 0106 521 0220" u="1"/>
        <s v="22 0 922 0707 2202179700" u="1"/>
        <s v="24 0 922 0702 2401110660" u="1"/>
        <s v=" 0 008 0702 08012S4790" u="1"/>
        <s v="268405,2 922 0104 2201180040" u="1"/>
        <s v="21610 922 0703 2401280320" u="1"/>
        <s v=" 0 002 0111 7000083030" u="1"/>
        <s v=" 922 0113 2201180040" u="1"/>
        <s v="22 0 922 1004 2201180070" u="1"/>
        <s v="129147,54 922 0309 1401480700" u="1"/>
        <s v="240 922 0801 440 9921" u="1"/>
        <s v="240 922 0801 442 9911" u="1"/>
        <s v="08 0 005 0702 080 1064" u="1"/>
        <s v="020 002 0801 521 0212" u="1"/>
        <s v=" 008 0703 0801514770" u="1"/>
        <s v="4818399 922 1004 2203116723" u="1"/>
        <s v="22 0 922 0409 220 1128" u="1"/>
        <s v="3495,76 002 0106 0201180040" u="1"/>
        <s v="00 0 201 0104 002 0800" u="1"/>
        <s v="22 0 922 1003 22020L4970" u="1"/>
        <s v="22 0 922 1003 22080L4970" u="1"/>
        <s v="0800 005 0702 795 0400" u="1"/>
        <s v="22 0 922 0409 2202116130" u="1"/>
        <s v="00 0 301 0102 002 0300" u="1"/>
        <s v="220 922 1004 505 2102" u="1"/>
        <s v=" 922 0113 2201180070" u="1"/>
        <s v=" 0 922 1001 2203382450" u="1"/>
        <s v="22 0 922 1003 22081L4970" u="1"/>
        <s v=" 0 922 0412 2203117900" u="1"/>
        <s v="1334235,22 008 0703 0801280320" u="1"/>
        <s v="20000 922 0703 2401280320" u="1"/>
        <s v="0800 008 0701 420 9900" u="1"/>
        <s v="08 0 006 0702 080 1064" u="1"/>
        <s v="0800 008 0701 420 9901" u="1"/>
        <s v="2400 922 0702 423 9911" u="1"/>
        <s v="2400 922 0702 423 9913" u="1"/>
        <s v="2400 922 0702 423 9914" u="1"/>
        <s v="00 0 201 0503 600 0500" u="1"/>
        <s v="220 922 1006 220 1672" u="1"/>
        <s v=" 701 0106 521 0220" u="1"/>
        <s v="2200 922 0113 090 0200" u="1"/>
        <s v="74502,54 922 0801 2401180450" u="1"/>
        <s v="24 0 922 0703 240A354530" u="1"/>
        <s v="0800 006 0702 795 0400" u="1"/>
        <s v="23900 008 0703 0801280320" u="1"/>
        <s v="220 922 1004 505 0502" u="1"/>
        <s v="140 014 0310 140 1129" u="1"/>
        <s v=" 201 0113 521 0223" u="1"/>
        <s v="00 0 411 0801 440 9900" u="1"/>
        <s v="2201 922 0113 090 0200" u="1"/>
        <s v="080 008 0709 002 0400" u="1"/>
        <s v="080 008 0709 080 1010" u="1"/>
        <s v="22 0 922 0707 2202179550" u="1"/>
        <s v="22 0 922 0104 2201181400" u="1"/>
        <s v="3800 008 0703 0801280320" u="1"/>
        <s v=" 922 0203 1401480700" u="1"/>
        <s v="2202 922 0113 090 0200" u="1"/>
        <s v="10000 922 0801 2400284260" u="1"/>
        <s v="22 0 922 0409 2202116170" u="1"/>
        <s v=" 922 0703 2401180320" u="1"/>
        <s v="22 0 922 0502 22016S3450" u="1"/>
        <s v="140 014 0310 202 6711" u="1"/>
        <s v=" 922 0703 2401280320" u="1"/>
        <s v="22 0 922 0104 2201181410" u="1"/>
        <s v="7080000 922 0801 2401180450" u="1"/>
        <s v="61140 922 0309 1401480700" u="1"/>
        <s v=" 0 002 0106 0201180040" u="1"/>
        <s v="220 922 1003 505 3300" u="1"/>
        <s v="381213 922 0409 22021S6170" u="1"/>
        <s v="220 922 1003 505 8300" u="1"/>
        <s v="2400 922 0702 423 9900" u="1"/>
        <s v="22 0 922 0105 220 5120" u="1"/>
        <s v="2400 922 0702 423 9901" u="1"/>
        <s v="22 0 922 1006 220 1672" u="1"/>
        <s v="08 0 008 0702 080 1064" u="1"/>
        <s v="08 0 008 0702 080 1066" u="1"/>
        <s v="25213 930 0103 7000080040" u="1"/>
        <s v="00 0 301 0502 371 0500" u="1"/>
        <s v="1139000 922 0104 2201180020" u="1"/>
        <s v=" 0 922 0113 2207380900" u="1"/>
        <s v=" 601 0106 521 0220" u="1"/>
        <s v="0800 008 0702 080 1064" u="1"/>
        <s v="080 008 0701 420 9901" u="1"/>
        <s v="0800 008 0702 795 0400" u="1"/>
        <s v="2200 922 1003 505 3300" u="1"/>
        <s v=" 0 922 0113 2202181120" u="1"/>
        <s v="0800 008 0709 452 9921" u="1"/>
        <s v="08 0 008 0703 0801514770" u="1"/>
        <s v=" 008 0701 08012L0270" u="1"/>
        <s v="91000 922 0801 2401180480" u="1"/>
        <s v="220 922 1004 220 5082" u="1"/>
        <s v=" 002 0111 7000083030" u="1"/>
        <s v="2201 922 1003 505 3300" u="1"/>
        <s v="22 0 922 1003 22.0.31.16710" u="1"/>
        <s v="22 0 922 0503 22015L5600" u="1"/>
        <s v="3282 922 0801 2401180450" u="1"/>
        <s v="12900 922 0502 2201584360" u="1"/>
        <s v="02 0 002 1402 02.0.13.15860" u="1"/>
        <s v="2202 922 1003 505 3300" u="1"/>
        <s v="22 0 922 0405 220 1251" u="1"/>
        <s v="240 922 0702 080 1066" u="1"/>
        <s v="2200 922 1003 505 8300" u="1"/>
        <s v="38076 922 0104 2201180040" u="1"/>
        <s v="24 0 002 0702 240 1066" u="1"/>
        <s v="53034 008 0703 0801280320" u="1"/>
        <s v="14 0 922 0310 1401480700" u="1"/>
        <s v=" 501 0106 521 0220" u="1"/>
        <s v=" 851 0104 002 0400" u="1"/>
        <s v="14 0 922 0309 1401411000" u="1"/>
        <s v="2201 922 1003 505 8300" u="1"/>
        <s v="080 005 0702 080 7959" u="1"/>
        <s v="080 008 0701 420 9900" u="1"/>
        <s v="240 922 0702 423 9901" u="1"/>
        <s v="080 008 0702 080 7959" u="1"/>
        <s v="0800 008 0709 452 9911" u="1"/>
        <s v="0800 008 0709 452 9913" u="1"/>
        <s v="0800 008 0709 452 9914" u="1"/>
        <s v=" 851 0503 600 0100" u="1"/>
        <s v=" 008 0703 08012S4850" u="1"/>
        <s v="27187,16 922 1101 2301282300" u="1"/>
        <s v="00 0 301 0801 440 9900" u="1"/>
        <s v="1400 014 0310 202 6721" u="1"/>
        <s v="18000 940 0106 7000084200" u="1"/>
        <s v="2202 922 1003 505 8300" u="1"/>
        <s v="080 008 0701 420 9914" u="1"/>
        <s v="93200 922 0113 2203280710" u="1"/>
        <s v="380465,1 008 0709 0801280720" u="1"/>
        <s v=" 922 0105 2201251200" u="1"/>
        <s v="00 0 301 0203 001 5118" u="1"/>
        <s v=" 008 0701 7000083030" u="1"/>
        <s v="22 0 922 0502 22081S1270" u="1"/>
        <s v="22 0 922 0113 220 1740" u="1"/>
        <s v="78555,3 922 0405 2205312510" u="1"/>
        <s v="3926544,92 002 0106 0201180040" u="1"/>
        <s v="70 0 930 0103 7000010050" u="1"/>
        <s v="22 0 922 0501 22.0.12.79620" u="1"/>
        <s v="00 0 201 0502 371 0500" u="1"/>
        <s v=" 701 0104 002 0400" u="1"/>
        <s v="20000 008 0703 0801280320" u="1"/>
        <s v=" 411 0106 521 0220" u="1"/>
        <s v="3054713,69 922 0503 2203584330" u="1"/>
        <s v="28000 922 0310 1401180730" u="1"/>
        <s v="240 922 0702 423 9900" u="1"/>
        <s v="7219 922 0502 2204181740" u="1"/>
        <s v="216000 008 0709 0801280720" u="1"/>
        <s v="22 0 922 0502 22016S1270" u="1"/>
        <s v="22 0 922 0113 2203279580" u="1"/>
        <s v=" 701 0503 600 0100" u="1"/>
        <s v="0800 008 0709 452 9900" u="1"/>
        <s v=" 0 922 0113 2202280720" u="1"/>
        <s v="0800 008 0709 452 9901" u="1"/>
        <s v="53192 922 0801 24021L5190" u="1"/>
        <s v="4100 922 0801 2400784260" u="1"/>
        <s v="22 0 922 0104 2201180070" u="1"/>
        <s v="1400 014 0310 202 6711" u="1"/>
        <s v="22 0 922 0113 2202179690" u="1"/>
        <s v="1400 014 0310 202 6714" u="1"/>
        <s v="02 0 002 0106 0201110100" u="1"/>
        <s v="080 008 0701 420 9913" u="1"/>
        <s v="240 922 0702 423 9914" u="1"/>
        <s v="22 0 922 1004 22.0.32.52600" u="1"/>
        <s v="2200 922 0406 280 0100" u="1"/>
        <s v="382524,79 008 0702 0801280310" u="1"/>
        <s v="08 0 008 0703 08012S7640" u="1"/>
        <s v="240 922 0801 442 9921" u="1"/>
        <s v="14400 922 1003 2201782470" u="1"/>
        <s v="13247,5 922 07 2201382360" u="1"/>
        <s v="71404,75 922 0409 2202181610" u="1"/>
        <s v="2201 922 0406 280 0100" u="1"/>
        <s v="22 0 922 0409 2202111300" u="1"/>
        <s v="313,88 940 0106 7000080040" u="1"/>
        <s v=" 922 0412 2201483340" u="1"/>
        <s v="14 0 014 0309 14.0.14.11000" u="1"/>
        <s v="18569 922 0309 1401480700" u="1"/>
        <s v=" 922 1003 22081L4970" u="1"/>
        <s v="2122947,15 922 0801 2401180450" u="1"/>
        <s v="220 922 1006 521 0220" u="1"/>
        <s v=" 601 0104 002 0400" u="1"/>
        <s v="2202 922 0406 280 0100" u="1"/>
        <s v=" 930 0103 7000080040" u="1"/>
        <s v="220 922 0409 795 0100" u="1"/>
        <s v="70 0 130 1001 700 1651" u="1"/>
        <s v="2400 922 0801 795 0400" u="1"/>
        <s v="080 003 0702 421 9901" u="1"/>
        <s v="2750 930 0103 7000080040" u="1"/>
        <s v=" 601 0503 600 0100" u="1"/>
        <s v="080 004 0702 421 9901" u="1"/>
        <s v="080 005 0702 421 9901" u="1"/>
        <s v="080 006 0702 421 9901" u="1"/>
        <s v="00 0 501 1003 070 0500" u="1"/>
        <s v="00 0 201 0801 440 9900" u="1"/>
        <s v="080 008 0702 421 9901" u="1"/>
        <s v="1400 014 0310 202 6700" u="1"/>
        <s v="080 008 0701 420 9912" u="1"/>
        <s v="240 922 0702 423 9913" u="1"/>
        <s v="29875,59 922 0801 2401180460" u="1"/>
        <s v="279413 008 0703 08012S4850" u="1"/>
        <s v=" 922 0505 220G552430" u="1"/>
        <s v="19840 922 1101 2301280600" u="1"/>
        <s v=" 0 922 0408 2201481630" u="1"/>
        <s v="00 0 201 0203 001 5118" u="1"/>
        <s v=" 930 0103 7000080070" u="1"/>
        <s v="23 0 922 1101 23012S7640" u="1"/>
        <s v="22 0 922 0405 220A312510" u="1"/>
        <s v="08 0 008 0703 0801210660" u="1"/>
        <s v="70 0 130 0409 193 1617" u="1"/>
        <s v="22 0 922 1003 220 7960" u="1"/>
        <s v="14300000 922 0104 2201180040" u="1"/>
        <s v="70 0 940 0106 700 1006" u="1"/>
        <s v="70 0 940 0106 700 1007" u="1"/>
        <s v="08 0 008 0701 08012L0270" u="1"/>
        <s v="140 014 0310 202 6721" u="1"/>
        <s v=" 501 0104 002 0400" u="1"/>
        <s v="3616960 008 0703 0801280320" u="1"/>
        <s v=" 201 0106 521 0220" u="1"/>
        <s v="95667,17 922 0703 2401280320" u="1"/>
        <s v="080 003 0702 421 9900" u="1"/>
        <s v=" 501 0503 600 0100" u="1"/>
        <s v="080 004 0702 421 9900" u="1"/>
        <s v="080 005 0702 421 9900" u="1"/>
        <s v="080 006 0702 421 9900" u="1"/>
        <s v="902000 922 0801 2401180460" u="1"/>
        <s v="080 008 0702 421 9900" u="1"/>
        <s v="90000 922 0113 2203280710" u="1"/>
        <s v="080 008 0701 420 9911" u="1"/>
        <s v="080 003 0702 421 9914" u="1"/>
        <s v="080 004 0702 421 9914" u="1"/>
        <s v="080 005 0702 421 9914" u="1"/>
        <s v="080 006 0702 421 9914" u="1"/>
        <s v="0200 002 0106 002 0421" u="1"/>
        <s v="240 922 0702 080 1477" u="1"/>
        <s v="080 008 0702 421 9914" u="1"/>
        <s v=" 0 008 0709 0801280720" u="1"/>
        <s v="17258 922 0113 2201312020" u="1"/>
        <s v="24 0 922 0801 2401314210" u="1"/>
        <s v="3200000 922 1101 23012S7640" u="1"/>
        <s v="70 0 008 0703 7000083030" u="1"/>
        <s v="22 0 922 1003 220 7953" u="1"/>
        <s v="02 0 002 1403 0201379710" u="1"/>
        <s v="2142780 008 0702 0801514770" u="1"/>
        <s v="0800 003 0702 421 9920" u="1"/>
        <s v="0800 003 0702 421 9921" u="1"/>
        <s v="22 0 922 0409 2202111280" u="1"/>
        <s v=" 411 0104 002 0400" u="1"/>
        <s v="0000 999 9900 999 0000" u="1"/>
        <s v="4648,26 922 0703 2401180320" u="1"/>
        <s v="22 0 922 0409 22021S6130" u="1"/>
        <s v=" 0 922 0703 2401180320" u="1"/>
        <s v="23 0 922 1101 2301210980" u="1"/>
        <s v="02 0 002 1402 020 1586" u="1"/>
        <s v="22 0 922 0409 2202111290" u="1"/>
        <s v="020 002 1402 020 1586" u="1"/>
        <s v=" 922 1003 22020L4970" u="1"/>
        <s v="24 0 922 0801 24.0.11.79610" u="1"/>
        <s v="24 0 922 0801 24.0.11.79620" u="1"/>
        <s v="24 0 922 0801 2401114240" u="1"/>
        <s v=" 411 0503 600 0100" u="1"/>
        <s v="24 0 922 0801 24.0.11.79630" u="1"/>
        <s v="24 0 922 0801 24.0.11.79640" u="1"/>
        <s v="24 0 922 0801 24.0.11.79650" u="1"/>
        <s v="30000 008 0701 0801280300" u="1"/>
        <s v="24 0 922 0801 24.0.11.79660" u="1"/>
        <s v="24 0 922 0801 24.0.11.79670" u="1"/>
        <s v="24 0 922 0801 24.0.11.79680" u="1"/>
        <s v=" 0 922 0113 2203280710" u="1"/>
        <s v="240 922 0702 423 9911" u="1"/>
        <s v="0800 004 0702 421 9920" u="1"/>
        <s v="0800 004 0702 421 9921" u="1"/>
        <s v="335262,4 922 0801 2401180450" u="1"/>
        <s v="1683180 008 0709 0801514770" u="1"/>
        <s v="080 003 0702 421 9913" u="1"/>
        <s v="1000 922 0310 1401180730" u="1"/>
        <s v="080 004 0702 421 9913" u="1"/>
        <s v="5400000 922 0503 2201584330" u="1"/>
        <s v="080 005 0702 421 9913" u="1"/>
        <s v="080 006 0702 421 9913" u="1"/>
        <s v="0200 002 0106 002 0413" u="1"/>
        <s v="080 008 0702 421 9913" u="1"/>
        <s v=" 0 922 0409 22021S6170" u="1"/>
        <s v="70 0 999 9900 7000010140" u="1"/>
        <s v="220 922 0408 220 7952" u="1"/>
        <s v="2202 922 0801 795 0400" u="1"/>
        <s v="188544 922 041212 2201917900" u="1"/>
        <s v="1414,5 922 07 2201382360" u="1"/>
        <s v="30000 008 0702 0801280310" u="1"/>
        <s v=" 0 008 0701 0801214710" u="1"/>
        <s v="08 0 008 0703 08012S4850" u="1"/>
        <s v="1044080 008 0702 08012S4790" u="1"/>
        <s v="00 0 201 0113 090 0200" u="1"/>
        <s v="0800 003 0702 421 9911" u="1"/>
        <s v="0800 003 0702 421 9913" u="1"/>
        <s v="0800 003 0702 421 9914" u="1"/>
        <s v="15348 922 0801 2401180450" u="1"/>
        <s v="70 0 922 0409 7000083270" u="1"/>
        <s v="24 0 922 0703 24012L3060" u="1"/>
        <s v=" 940 0106 7000084200" u="1"/>
        <s v="140 014 0309 202 6700" u="1"/>
        <s v="08 0 008 0701 080 7954" u="1"/>
        <s v=" 301 0104 002 0400" u="1"/>
        <s v="70 0 130 0502 700 9702" u="1"/>
        <s v="23 0 922 1101 23012R1270" u="1"/>
        <s v="641300 940 0106 7000080050" u="1"/>
        <s v="020 002 1401 020 1584" u="1"/>
        <s v="02 0 002 1301 0201115800" u="1"/>
        <s v="08 0 008 0702 08012S1479" u="1"/>
        <s v="24900 922 0310 1401180730" u="1"/>
        <s v="08 0 008 0702 08.0.15.14770" u="1"/>
        <s v="23 0 922 1101 23.0.12.10980" u="1"/>
        <s v=" 301 0503 600 0100" u="1"/>
        <s v=" 0 922 0310 1401180730" u="1"/>
        <s v="0800 004 0702 421 9911" u="1"/>
        <s v="31180 008 0701 0801280300" u="1"/>
        <s v="146000 922 1101 2301282300" u="1"/>
        <s v="0800 004 0702 421 9913" u="1"/>
        <s v="0800 004 0702 421 9914" u="1"/>
        <s v="0800 006 0702 421 9920" u="1"/>
        <s v="114003,46 922 0309 1401480700" u="1"/>
        <s v="0800 006 0702 421 9921" u="1"/>
        <s v="0200 002 0106 002 0400" u="1"/>
        <s v="080 008 0702 421 9912" u="1"/>
        <s v="1614 922 0113 2203280710" u="1"/>
        <s v="22 0 922 0409 22015S6170" u="1"/>
        <s v=" 922 0409 2201584240" u="1"/>
        <s v="22 0 922 0801 2401314210" u="1"/>
        <s v=" 922 0409 2201684240" u="1"/>
        <s v="22 0 922 0409 22016S6170" u="1"/>
        <s v="24 0 922 0702 24.0.11.10660" u="1"/>
        <s v=" 0 008 0702 0801214700" u="1"/>
        <s v="0800 003 0702 421 9900" u="1"/>
        <s v="113662,04 922 1101 2301282300" u="1"/>
        <s v="0800 003 0702 421 9901" u="1"/>
        <s v="2200 922 0113 521 0204" u="1"/>
        <s v="22 0 922 1004 2203116720" u="1"/>
        <s v=" 0 002 1403 0201383020" u="1"/>
        <s v="0800 005 0702 421 9911" u="1"/>
        <s v=" 922 1101 2301282300" u="1"/>
        <s v="0800 005 0702 421 9913" u="1"/>
        <s v="15000 922 1006 2203116721" u="1"/>
        <s v="22 0 922 0405 22.0.51.53910" u="1"/>
        <s v="0800 005 0702 421 9914" u="1"/>
        <s v="70 0 922 0801 7000083030" u="1"/>
        <s v=" 201 0104 002 0400" u="1"/>
        <s v="777849,87 922 1101 2301280600" u="1"/>
        <s v=" 922 1003 2203116710" u="1"/>
        <s v="2201 922 0113 521 0204" u="1"/>
        <s v="080 008 0702 080 1066" u="1"/>
        <s v="22 0 005 0702 080 7954" u="1"/>
        <s v=" 201 0503 600 0100" u="1"/>
        <s v="24 0 922 0702 080 1477" u="1"/>
        <s v="0800 004 0702 421 9900" u="1"/>
        <s v="0800 004 0702 421 9901" u="1"/>
        <s v="2202 922 0113 521 0204" u="1"/>
        <s v="220 922 0113 220 7957" u="1"/>
        <s v="080 003 0702 421 9911" u="1"/>
        <s v="0800 006 0702 421 9911" u="1"/>
        <s v="5737000 922 1001 2203382450" u="1"/>
        <s v="080 004 0702 421 9911" u="1"/>
        <s v="0800 006 0702 421 9913" u="1"/>
        <s v="0800 006 0702 421 9914" u="1"/>
        <s v="080 005 0702 421 9911" u="1"/>
        <s v="141377,6 922 0104 2201180040" u="1"/>
        <s v="080 006 0702 421 9911" u="1"/>
        <s v="0800 008 0702 421 9920" u="1"/>
        <s v="0800 008 0702 421 9921" u="1"/>
        <s v="0800 008 0702 423 9911" u="1"/>
        <s v="080 008 0702 421 9911" u="1"/>
        <s v="080 008 0702 423 9901" u="1"/>
        <s v="0800 008 0702 423 9913" u="1"/>
        <s v="0800 008 0702 423 9914" u="1"/>
        <s v="22 0 922 0310 1401180730" u="1"/>
        <s v="22 0 922 0405 220А312510" u="1"/>
        <s v=" 851 0503 600 0400" u="1"/>
        <s v="08 0 008 0702 0801217640" u="1"/>
        <s v="22 0 922 0405 22.0.A3.12510" u="1"/>
        <s v="22 0 922 1004 220 5260" u="1"/>
        <s v="22 0 922 0104 220 1010" u="1"/>
        <s v="220 922 0409 220 7951" u="1"/>
        <s v="6000 922 07 2201382360" u="1"/>
        <s v="24 0 922 0801 24021R5190" u="1"/>
        <s v="70 0 922 0111 7000083030" u="1"/>
        <s v=" 201 1101 512 9700" u="1"/>
        <s v="2202 005 0702 080 7954" u="1"/>
        <s v="0800 005 0702 421 9900" u="1"/>
        <s v="140000 922 0801 2401180480" u="1"/>
        <s v="0800 005 0702 421 9901" u="1"/>
        <s v=" 922 1101 2301280600" u="1"/>
        <s v="70 0 002 1006 7000083030" u="1"/>
        <s v="56973,36 008 0709 0801280720" u="1"/>
        <s v="0800 007 0702 421 9914" u="1"/>
        <s v="22 0 922 0707 220 7955" u="1"/>
        <s v="47500 008 0703 08012S7640" u="1"/>
        <s v="10000 922 0801 2400484260" u="1"/>
        <s v="189145 922 1006 2201312020" u="1"/>
        <s v="22 0 922 0409 22021R0180" u="1"/>
        <s v="45000 930 0103 7000080070" u="1"/>
        <s v=" 922 1006 22080L4970" u="1"/>
        <s v=" 0 930 0103 7000081400" u="1"/>
        <s v="22 0 922 1003 2202382470" u="1"/>
        <s v="3023100 922 0502 2201584360" u="1"/>
        <s v="02 0 922 0203 1401480700" u="1"/>
        <s v="220 922 0605 220 1280" u="1"/>
        <s v=" 0 002 1403 0201483770" u="1"/>
        <s v="22 0 922 0412 220 1790" u="1"/>
        <s v="54000 922 0801 2400184260" u="1"/>
        <s v="44700 922 0801 2400284260" u="1"/>
        <s v=" 922 0502 7000083270" u="1"/>
        <s v="0800 006 0702 421 9900" u="1"/>
        <s v="0800 006 0702 421 9901" u="1"/>
        <s v=" 940 0106 7000080040" u="1"/>
        <s v=" 008 0709 0801514720" u="1"/>
        <s v="0800 008 0702 423 9900" u="1"/>
        <s v="0800 008 0702 421 9911" u="1"/>
        <s v="0800 008 0702 423 9901" u="1"/>
        <s v="0800 008 0702 421 9912" u="1"/>
        <s v="080 008 0702 423 9900" u="1"/>
        <s v="0800 008 0702 421 9913" u="1"/>
        <s v="0800 008 0702 421 9914" u="1"/>
        <s v=" 0 922 0502 2204181740" u="1"/>
        <s v="08 0 008 0709 080 1074" u="1"/>
        <s v=" 701 0503 600 0400" u="1"/>
        <s v=" 940 0106 7000080050" u="1"/>
        <s v="7134035,33 922 0409 2202181610" u="1"/>
        <s v="28000 008 0709 0801280340" u="1"/>
        <s v="220 922 0113 090 0200" u="1"/>
        <s v=" 851 1001 491 0100" u="1"/>
        <s v=" 0 940 0106 7000084200" u="1"/>
        <s v="2201 922 0412 220 1790" u="1"/>
        <s v="642344,5 922 0104 2201180040" u="1"/>
        <s v="22 0 922 0104 220 1001" u="1"/>
        <s v="080 008 0702 423 9914" u="1"/>
        <s v="22 0 008 0702 080 7954" u="1"/>
        <s v=" 002 1402 0201383020" u="1"/>
        <s v="24 0 922 0707 2202182360" u="1"/>
        <s v="22 0 922 0113 220 7968" u="1"/>
        <s v="22 0 922 0113 220 7969" u="1"/>
        <s v="00 0 930 0103 700 1004" u="1"/>
        <s v="9450000 008 0702 0801280310" u="1"/>
        <s v="00 0 930 0103 700 1005" u="1"/>
        <s v="22 0 922 1006 2203116723" u="1"/>
        <s v=" 922 0113 2203218640" u="1"/>
        <s v="70 0 130 0103 700 1005" u="1"/>
        <s v="17800 922 0113 2203280710" u="1"/>
        <s v="08 0 008 0702 08.0.12.14700" u="1"/>
        <s v="080 003 0702 080 1064" u="1"/>
        <s v="080 004 0702 080 1064" u="1"/>
        <s v="080 008 0701 080 1063" u="1"/>
        <s v="70 0 130 0113 700 1012" u="1"/>
        <s v="080 005 0702 080 1064" u="1"/>
        <s v="23 0 922 1102 2301251270" u="1"/>
        <s v="23 0 922 1102 2301279650" u="1"/>
        <s v=" 008 0709 0801514770" u="1"/>
        <s v="080 006 0702 080 1064" u="1"/>
        <s v=" 008 0701 0801214710" u="1"/>
        <s v="140 014 0309 140 1100" u="1"/>
        <s v="080 008 0702 080 1064" u="1"/>
        <s v="22 0 922 0408 2201418450" u="1"/>
        <s v=" 0 922 0801 2400784260" u="1"/>
        <s v="22 0 922 1006 22080L4970" u="1"/>
        <s v="24 0 922 0801 2401110540" u="1"/>
        <s v="00 0 201 1003 070 0500" u="1"/>
        <s v="181861,46 922 0801 2401180460" u="1"/>
        <s v="00 0 851 0106 521 0220" u="1"/>
        <s v="6200 922 0801 2400484260" u="1"/>
        <s v="70 0 130 0409 700 1619" u="1"/>
        <s v="13000 008 0709 0801280340" u="1"/>
        <s v="220 922 0412 521 0222" u="1"/>
        <s v="22 0 922 0503 2201684320" u="1"/>
        <s v="14851,94 922 0703 2401180320" u="1"/>
        <s v="2202 008 0702 080 7954" u="1"/>
        <s v=" 008 0701 0801514720" u="1"/>
        <s v="24 0 922 0801 2401110550" u="1"/>
        <s v="0800 008 0702 421 9900" u="1"/>
        <s v="0800 008 0702 421 9901" u="1"/>
        <s v="02 0 002 0702 2401110660" u="1"/>
        <s v="1200 940 0106 7000084200" u="1"/>
        <s v="1079548 922 0113 2207380900" u="1"/>
        <s v="154000 922 0406 2201883300" u="1"/>
        <s v=" 601 0503 600 0400" u="1"/>
        <s v="080 008 0701 420 9920" u="1"/>
        <s v="08 0 008 0709 080 1067" u="1"/>
        <s v=" 701 1001 491 0100" u="1"/>
        <s v=" 0 922 0409 2202081610" u="1"/>
        <s v="08 0 008 0702 0801214700" u="1"/>
        <s v="22 0 922 0503 2203684330" u="1"/>
        <s v="14 0 002 1401 0201315840" u="1"/>
        <s v=" 851 0503 600 0500" u="1"/>
        <s v="24 0 922 0801 2401110560" u="1"/>
        <s v="080 008 0702 423 9913" u="1"/>
        <s v="22 0 922 0801 24021R5190" u="1"/>
        <s v="0800 008 0709 795 0400" u="1"/>
        <s v="66000 922 0703 2401280320" u="1"/>
        <s v="825000 008 0709 0801180040" u="1"/>
        <s v="220 922 0113 220 1740" u="1"/>
        <s v="080 008 0701 080 1477" u="1"/>
        <s v="22 0 922 0113 220 7957" u="1"/>
        <s v="22 0 922 0113 220 7958" u="1"/>
        <s v="02 0 002 0203 0201251180" u="1"/>
        <s v="70 0 130 0503 700 7001" u="1"/>
        <s v="70 0 130 0503 700 7002" u="1"/>
        <s v="70 0 130 0503 700 7003" u="1"/>
        <s v="70 0 130 0503 700 7005" u="1"/>
        <s v="70 0 130 0503 700 7007" u="1"/>
        <s v="70 0 940 0111 7000080040" u="1"/>
        <s v="20000 922 0310 1401180730" u="1"/>
        <s v=" 922 1004 2201184400" u="1"/>
        <s v=" 008 0701 0801514770" u="1"/>
        <s v=" 922 0309 1401480700" u="1"/>
        <s v="104000 008 0703 0801280320" u="1"/>
        <s v=" 0 922 0801 2400584260" u="1"/>
        <s v="22 0 922 0406 2203179720" u="1"/>
        <s v="08 0 008 0702 0801214820" u="1"/>
        <s v="22 0 922 0406 220 1753" u="1"/>
        <s v="22 0 922 0801 24021R4670" u="1"/>
        <s v=" 922 0502 22081L5670" u="1"/>
        <s v="32400 922 0801 2400384260" u="1"/>
        <s v="64000 922 0104 2201180040" u="1"/>
        <s v="149100 922 0113 2201180040" u="1"/>
        <s v="2200 922 1006 521 0220" u="1"/>
        <s v="12000 008 0709 0801280340" u="1"/>
        <s v="22 0 922 0113 2201183410" u="1"/>
        <s v="248000 008 0703 0801280320" u="1"/>
        <s v="08 0 008 0702 0801214730" u="1"/>
        <s v=" 922 0801 2401182530" u="1"/>
        <s v="184000 930 0103 7000080040" u="1"/>
        <s v="14 0 922 0203 1401480700" u="1"/>
        <s v="40000 008 0703 0801280320" u="1"/>
        <s v=" 0 922 0502 22081L5670" u="1"/>
        <s v=" 851 0102 002 0300" u="1"/>
        <s v="08 0 080 0702 0801210640" u="1"/>
        <s v=" 501 0503 600 0400" u="1"/>
        <s v=" 601 1001 491 0100" u="1"/>
        <s v="020 002 0203 020 5118" u="1"/>
        <s v="2633 922 0801 24011S4240" u="1"/>
        <s v="2201 922 1006 521 0220" u="1"/>
        <s v="22 0 922 0502 220G552430" u="1"/>
        <s v=" 701 0503 600 0500" u="1"/>
        <s v="39000 922 1101 2301280600" u="1"/>
        <s v="02 0 002 0502 02091S1270" u="1"/>
        <s v="22 0 922 0707 2202182360" u="1"/>
        <s v="080 006 0702 080 1477" u="1"/>
        <s v="2202 922 1006 521 0220" u="1"/>
        <s v="080 008 0702 080 1477" u="1"/>
        <s v="22 0 922 0502 2204179710" u="1"/>
        <s v="626000 922 1006 2201312020" u="1"/>
        <s v="22 0 922 1006 22.0.31.16720" u="1"/>
        <s v="08 0 080 0702 0801210660" u="1"/>
        <s v="22 0 922 0503 2201584390" u="1"/>
        <s v=" 0 922 0801 2400184270" u="1"/>
        <s v=" 0 922 0801 2400384260" u="1"/>
        <s v="22 0 922 0502 2204179720" u="1"/>
        <s v="00 0 701 0106 521 0220" u="1"/>
        <s v="02 0 002 1003 7000083030" u="1"/>
        <s v="22 0 922 0502 22081S0181" u="1"/>
        <s v="22 0 922 0503 2201684390" u="1"/>
        <s v="22 0 922 0409 22.0.31.79510" u="1"/>
        <s v="150000 922 0409 7000083270" u="1"/>
        <s v="1237137,6 922 0409 2202181610" u="1"/>
        <s v=" 922 0707 2202182360" u="1"/>
        <s v="2699906,64 008 0702 080E250970" u="1"/>
        <s v="080 008 1004 080 1478" u="1"/>
        <s v=" 201 0503 600 0300" u="1"/>
        <s v="2200 922 0405 992 0000" u="1"/>
        <s v=" 701 0102 002 0300" u="1"/>
        <s v="08 0 008 0701 080 1063" u="1"/>
        <s v="6000 922 0309 1401480700" u="1"/>
        <s v="30000 930 0102 7000080010" u="1"/>
        <s v=" 411 0503 600 0400" u="1"/>
        <s v="511000 922 0309 1401480700" u="1"/>
        <s v="00 0 201 0113 521 0223" u="1"/>
        <s v="0800 008 1004 520 1000" u="1"/>
        <s v="080 003 0702 421 9921" u="1"/>
        <s v=" 601 0503 600 0500" u="1"/>
        <s v="080 004 0702 421 9921" u="1"/>
        <s v=" 922 0801 2401180450" u="1"/>
        <s v="080 006 0702 421 9921" u="1"/>
        <s v="02 0 002 0801 0201314210" u="1"/>
        <s v="90097,46 922 0801 2401180450" u="1"/>
        <s v="2201 922 0405 992 0000" u="1"/>
        <s v="080 008 0702 421 9921" u="1"/>
        <s v="080 008 0702 423 9911" u="1"/>
        <s v="0800 008 0701 795 0400" u="1"/>
        <s v="106010 922 0409 2202181610" u="1"/>
        <s v=" 922 0801 2401180460" u="1"/>
        <s v="0000 930 0103 002 1100" u="1"/>
        <s v="600 930 0103 7000080040" u="1"/>
        <s v="08 0 008 0702 0801514770" u="1"/>
        <s v=" 002 0106 0201180040" u="1"/>
        <s v="38116 922 0310 1401180730" u="1"/>
        <s v="450000 922 0503 2202584330" u="1"/>
        <s v="220 922 0113 521 0204" u="1"/>
        <s v="08 0 008 0702 08.0.12.S1479" u="1"/>
        <s v="70 0 002 0106 7000083030" u="1"/>
        <s v=" 851 0203 001 5118" u="1"/>
        <s v="08 0 008 0702 0801214790" u="1"/>
        <s v="594738,31 922 0703 2401180320" u="1"/>
        <s v="2202 922 0405 992 0000" u="1"/>
        <s v="7025172 922 1004 22031L0820" u="1"/>
        <s v=" 922 0801 2401180480" u="1"/>
        <s v=" 922 0104 2201184400" u="1"/>
        <s v=" 0 922 0801 2400184260" u="1"/>
        <s v="22 0 922 0503 2201481720" u="1"/>
        <s v="82323,85 922 0703 2401180320" u="1"/>
        <s v="22 0 922 0406 22.0.18.17530" u="1"/>
        <s v=" 922 0113 2202181120" u="1"/>
        <s v="02 0 002 1401 02.0.13.15840" u="1"/>
        <s v="3800 922 0113 2202380720" u="1"/>
        <s v=" 922 1004 2201180020" u="1"/>
        <s v="22 0 922 0409 22021S0180" u="1"/>
        <s v="2200 922 1006 521 0203" u="1"/>
        <s v="71000 922 0113 2201312020" u="1"/>
        <s v="2202 003 0702 795 0400" u="1"/>
        <s v=" 008 0701 08012S4820" u="1"/>
        <s v=" 601 0102 002 0300" u="1"/>
        <s v="22 0 922 0113 2201183390" u="1"/>
        <s v="390,08 002 0106 0201180040" u="1"/>
        <s v=" 301 0503 600 0400" u="1"/>
        <s v=" 922 1004 2201180040" u="1"/>
        <s v="22 0 922 0107 2201180060" u="1"/>
        <s v="22 0 922 0113 2202181120" u="1"/>
        <s v="2201 922 1006 521 0203" u="1"/>
        <s v="080 003 0702 421 9920" u="1"/>
        <s v=" 501 0503 600 0500" u="1"/>
        <s v="080 004 0702 421 9920" u="1"/>
        <s v="00 0 851 0801 440 1421" u="1"/>
        <s v="2400 922 0702 795 0900" u="1"/>
        <s v="70 0 940 0106 7000010060" u="1"/>
        <s v="080 006 0702 421 9920" u="1"/>
        <s v="24 0 922 0801 24.0.13.14210" u="1"/>
        <s v="080 008 0702 421 9920" u="1"/>
        <s v="22 0 922 0502 2208179680" u="1"/>
        <s v="700 940 0106 700 1007" u="1"/>
        <s v="4640000 922 0310 1401180730" u="1"/>
        <s v="28700 922 0801 2400684260" u="1"/>
        <s v=" 008 0701 08012S4850" u="1"/>
        <s v="70 0 930 0102 7000010030" u="1"/>
        <s v="22 0 922 0113 2201381120" u="1"/>
        <s v="118076 008 0702 0801280310" u="1"/>
        <s v="2202 922 1006 521 0203" u="1"/>
        <s v="24 0 009 0702 080 1066" u="1"/>
        <s v="70000 922 0801 2401180450" u="1"/>
        <s v=" 0 922 0801 24011L0270" u="1"/>
        <s v=" 701 0203 001 5118" u="1"/>
        <s v="70 0 940 0106 7000010070" u="1"/>
        <s v="116000 008 0701 0801280300" u="1"/>
        <s v=" 922 1004 2201180070" u="1"/>
        <s v="080 008 0709 452 9901" u="1"/>
        <s v="2202 004 0702 795 0400" u="1"/>
        <s v="22 0 922 0502 2201179690" u="1"/>
        <s v="70 0 999 9900 700 1410" u="1"/>
        <s v="22 0 922 0412 2201479740" u="1"/>
        <s v="2400 009 0702 795 0400" u="1"/>
        <s v="08 0 003 0702 080 1470" u="1"/>
        <s v="00 0 601 0106 521 0220" u="1"/>
        <s v=" 008 1004 0801214780" u="1"/>
        <s v="70 0 130 0501 700 9601" u="1"/>
        <s v="1317100 922 0310 1401180730" u="1"/>
        <s v="35000 922 1006 2203116722" u="1"/>
        <s v="22 0 922 0502 22081L5670" u="1"/>
        <s v="2200 922 0113 991 0000" u="1"/>
        <s v="22 0 922 0502 22091L5670" u="1"/>
        <s v=" 501 0102 002 0300" u="1"/>
        <s v="2202 005 0702 795 0400" u="1"/>
        <s v="080 008 0709 080 1067" u="1"/>
        <s v="220 922 0104 002 0400" u="1"/>
        <s v=" 301 1001 491 0100" u="1"/>
        <s v="700 930 0103 700 1005" u="1"/>
        <s v="4212750 922 0104 2201180040" u="1"/>
        <s v="22 0 922 0801 24011S4240" u="1"/>
        <s v="58466 008 0703 0801280320" u="1"/>
        <s v=" 411 0503 600 0500" u="1"/>
        <s v="2201 922 0113 991 0000" u="1"/>
        <s v="08 0 004 0702 080 1470" u="1"/>
        <s v=" 922 0408 2201481630" u="1"/>
        <s v="700 940 0106 700 1006" u="1"/>
        <s v="220 922 0104 002 0414" u="1"/>
        <s v="7154000 922 0703 2401280320" u="1"/>
        <s v="161594,5 008 0703 08012S7640" u="1"/>
        <s v=" 601 0203 001 5118" u="1"/>
        <s v="2202 922 0113 991 0000" u="1"/>
        <s v="080 008 0709 452 9900" u="1"/>
        <s v="100000 922 0113 2201180040" u="1"/>
        <s v="4014384 922 1004 22031L0820" u="1"/>
        <s v="2202 006 0702 795 0400" u="1"/>
        <s v="020 002 1301 020 1580" u="1"/>
        <s v="220 922 0104 002 0800" u="1"/>
        <s v="185000 922 0104 2201180040" u="1"/>
        <s v="2500 008 0703 08012S7640" u="1"/>
        <s v="02 0 002 1301 02.0.11.15800" u="1"/>
        <s v="00 0 851 0107 020 0002" u="1"/>
        <s v="22 0 922 0113 2201180040" u="1"/>
        <s v="22 0 922 0412 2203279590" u="1"/>
        <s v="10000 922 0412 2201483340" u="1"/>
        <s v=" 922 0203 2201251180" u="1"/>
        <s v="08 0 005 0702 080 1470" u="1"/>
        <s v="080 008 0709 452 9914" u="1"/>
        <s v="0200 002 0113 521 0223" u="1"/>
        <s v="220 922 1006 220 1202" u="1"/>
        <s v="30000 922 0104 2201181400" u="1"/>
        <s v=" 922 0104 2201180020" u="1"/>
        <s v="3000 930 0103 7000080040" u="1"/>
        <s v="22 0    " u="1"/>
        <s v=" 008 0703 0801280320" u="1"/>
        <s v="70 0 130 0502 700 9900" u="1"/>
        <s v=" 411 0102 002 0300" u="1"/>
        <s v="807189,8 922 0409 2201684240" u="1"/>
        <s v="08 0 008 0709 080 1010" u="1"/>
        <s v="0800 008 0709 002 0400" u="1"/>
        <s v="22 0 922 1001 220 1651" u="1"/>
        <s v="65075,2 922 1101 2301282300" u="1"/>
        <s v=" 201 1001 491 0100" u="1"/>
        <s v="700 930 0103 700 1004" u="1"/>
        <s v=" 922 0104 2201180040" u="1"/>
        <s v="2400 922 0702 521 0213" u="1"/>
        <s v="08 0 008 0702 0801210640" u="1"/>
        <s v=" 301 0503 600 0500" u="1"/>
        <s v="2200 922 0702 795 0900" u="1"/>
        <s v="244716,22 922 1004 2203152600" u="1"/>
        <s v="08 0 006 0702 080 1470" u="1"/>
        <s v="17900,5 922 0707 2201382360" u="1"/>
        <s v="220 922 0104 002 0413" u="1"/>
        <s v=" 922 0412 2203117900" u="1"/>
        <s v="08 0 006 0702 080 1477" u="1"/>
        <s v=" 851 1003 070 0500" u="1"/>
        <s v="133073 008 0703 0801280320" u="1"/>
        <s v="620000 922 0801 2400184260" u="1"/>
        <s v=" 501 0203 001 5118" u="1"/>
        <s v=" 922 0104 2201180070" u="1"/>
        <s v="2000 922 0113 2201381120" u="1"/>
        <s v="307000 008 0709 0801280340" u="1"/>
        <s v="650000 008 0709 0801280720" u="1"/>
        <s v="2202 008 0702 795 0400" u="1"/>
        <s v="08 0 008 0702 0801210660" u="1"/>
        <s v="00 0 501 0106 521 0220" u="1"/>
        <s v="00 0 851 0104 002 0400" u="1"/>
        <s v="080 008 0709 452 9913" u="1"/>
        <s v="70 0 002 0106 7000080040" u="1"/>
        <s v="40000 922 0502 2201584360" u="1"/>
        <s v="02 0 002 1403 0201383020" u="1"/>
        <s v="1460971,34 008 0702 0801280310" u="1"/>
        <s v="2127660 922 0801 24021L4670" u="1"/>
        <s v="22 0 922 1006 220 7956" u="1"/>
        <s v="7000 922 0801 2400184270" u="1"/>
        <s v=" 201 0104 002 0800" u="1"/>
        <s v=" 301 0102 002 0300" u="1"/>
        <s v="24 0 922 0801 240 1421" u="1"/>
        <s v=" 922 1004 22031L0820" u="1"/>
        <s v=" 0 922 0703 2401514770" u="1"/>
        <s v="602643,85 002 1301 0201183000" u="1"/>
        <s v="359000 008 0702 0801280310" u="1"/>
        <s v="020 002 0409 521 0205" u="1"/>
        <s v="00 0 851 0503 600 0100" u="1"/>
        <s v="2202 009 0702 795 0400" u="1"/>
        <s v=" 201 0503 600 0500" u="1"/>
        <s v="1163456,68 008 0702 0801280310" u="1"/>
        <s v="2000 940 0106 7000084200" u="1"/>
        <s v="2400 922 0801 441 9911" u="1"/>
        <s v="2400 922 0801 441 9913" u="1"/>
        <s v="2400 922 0801 441 9914" u="1"/>
        <s v="35000 922 0801 2400584260" u="1"/>
        <s v="08 0 008 0702 080 1470" u="1"/>
        <s v="08 0 008 0702 080 1471" u="1"/>
        <s v="120000 922 0801 2401180450" u="1"/>
        <s v="08 0 008 0702 080 1477" u="1"/>
        <s v="5000 008 0703 0801280320" u="1"/>
        <s v="490452 922 0107 2201180060" u="1"/>
        <s v="31221,48 922 0113 2202380720" u="1"/>
        <s v="020 002 0203 001 3601" u="1"/>
        <s v="24 0 002 0702 2401110660" u="1"/>
        <s v=" 0 922 1006 2203116721" u="1"/>
        <s v=" 0 922 1006 2203116722" u="1"/>
        <s v="00 0 701 0107 020 0002" u="1"/>
        <s v=" 0 922 1006 2203116723" u="1"/>
        <s v="100000 922 0104 2201180070" u="1"/>
        <s v=" 922 1101 23012S7640" u="1"/>
        <s v="0800 922 0707 795 0500" u="1"/>
        <s v="22 0 922 0104 2201110100" u="1"/>
        <s v="23202,56 922 0113 2202280720" u="1"/>
        <s v="70 0 008 0702 7000083030" u="1"/>
        <s v="1372000 002 1401 0201315840" u="1"/>
        <s v="125000 930 0103 7000080040" u="1"/>
        <s v="00 0 201 0409 315 0190" u="1"/>
        <s v="020 002 0113 020 1202" u="1"/>
        <s v="17831,72 008 0709 0801280340" u="1"/>
        <s v="22 0 922 0104 2201110010" u="1"/>
        <s v="2200 922 0412 521 0222" u="1"/>
        <s v="00 0 601 0801 440 1421" u="1"/>
        <s v="325000 008 0703 0801280320" u="1"/>
        <s v="08 0 008 0702 08012S4820" u="1"/>
        <s v="14 0 014 0310 14.0.11.11290" u="1"/>
        <s v="02 0 002 1301 020 1580" u="1"/>
        <s v="1414,5 922 0707 2201382360" u="1"/>
        <s v=" 922 1006 2203116721" u="1"/>
        <s v="02 0 002 1401 020 1584" u="1"/>
        <s v="2400 922 0801 441 9900" u="1"/>
        <s v="2400 922 0801 441 9901" u="1"/>
        <s v="02 0 002 1403 0201483770" u="1"/>
        <s v=" 0 922 0104 2201181400" u="1"/>
        <s v="220 922 0104 002 0411" u="1"/>
        <s v="2201 922 0412 521 0222" u="1"/>
        <s v=" 0 922 1003 2203116710" u="1"/>
        <s v=" 301 0203 001 5118" u="1"/>
        <s v="3300 940 0106 7000084200" u="1"/>
        <s v="22 0 922 0703 2401180320" u="1"/>
        <s v="2202 922 0412 521 0222" u="1"/>
        <s v="00 0 701 0104 002 0400" u="1"/>
        <s v="22 0 922 0703 2401280320" u="1"/>
        <s v="210000 008 0701 0801280300" u="1"/>
        <s v="00 0 411 0106 521 0220" u="1"/>
        <s v="94394681 922 0502 22091S1270" u="1"/>
        <s v="080 008 0709 452 9911" u="1"/>
        <s v="14 0 014 0309 140 1100" u="1"/>
        <s v=" 0 008 1004 0801214780" u="1"/>
        <s v="162500 922 0104 2201180040" u="1"/>
        <s v="110706,4 922 1101 2301280600" u="1"/>
        <s v="70 0 922 0111 700 1012" u="1"/>
        <s v="12000 922 0409 2201584240" u="1"/>
        <s v="00 0 701 0503 600 0100" u="1"/>
        <s v="70 0 130 0501 700 9702" u="1"/>
        <s v="3816,7 922 0801 2401180450" u="1"/>
        <s v=" 008 0701 0801214722" u="1"/>
        <s v="2200 922 1004 520 1300" u="1"/>
        <s v="14 0 922 0310 1401111290" u="1"/>
        <s v="235000 922 0113 2201312020" u="1"/>
        <s v="30000 940 0106 7000084200" u="1"/>
        <s v=" 922 0801 2400184260" u="1"/>
        <s v="111660 922 0801 2401180480" u="1"/>
        <s v="08 0 008 0701 08.0.15.14770" u="1"/>
        <s v="080 003 0702 080 1470" u="1"/>
        <s v=" 501 1003 070 0500" u="1"/>
        <s v="080 004 0702 080 1470" u="1"/>
        <s v="080 005 0702 080 1470" u="1"/>
        <s v=" 922 0502 22091S3450" u="1"/>
        <s v=" 922 0801 2400284260" u="1"/>
        <s v="080 006 0702 080 1470" u="1"/>
        <s v="080 008 0702 080 1470" u="1"/>
        <s v=" 922 0801 2400184270" u="1"/>
        <s v=" 922 0801 2400384260" u="1"/>
        <s v=" 201 0203 001 5118" u="1"/>
        <s v="117000 922 1003 2203116710" u="1"/>
        <s v=" 922 0801 2400484260" u="1"/>
        <s v="220 922 0412 220 1790" u="1"/>
        <s v="2201 922 1004 520 1300" u="1"/>
        <s v="650 002 0106 0201180040" u="1"/>
        <s v=" 922 0801 2400584260" u="1"/>
        <s v=" 922 0801 2400684260" u="1"/>
        <s v=" 922 0801 2400784260" u="1"/>
        <s v=" 0 922 0801 2401314210" u="1"/>
        <s v="31776,74 922 0703 2401180320" u="1"/>
        <s v="2202 922 1004 520 1300" u="1"/>
        <s v="2200 922 0104 002 0421" u="1"/>
        <s v="22 0 922 0502 02.0.14.06030" u="1"/>
        <s v=" 922 0703 240A354530" u="1"/>
        <s v=" 008 0702 7000083030" u="1"/>
        <s v="40000 922 0310 1401180730" u="1"/>
        <s v="169707 922 0801 24021L4670" u="1"/>
        <s v="2201 922 0104 002 0421" u="1"/>
        <s v="00 0 501 0801 440 1421" u="1"/>
        <s v="79174 922 1006 2203116721" u="1"/>
        <s v="00 0 851 0501 360 0400" u="1"/>
        <s v="4000 930 0103 7000080040" u="1"/>
        <s v=" 999 9900 999 0000" u="1"/>
        <s v="22 0 922 0502 7000083270" u="1"/>
        <s v="0800 003 0702 795 0900" u="1"/>
        <s v="56362,5 008 0703 0801280320" u="1"/>
        <s v="1200 008 0709 0801280340" u="1"/>
        <s v="2202 922 0104 002 0421" u="1"/>
        <s v="37809,95 922 0409 2201584240" u="1"/>
        <s v="15032491,86 922 0801 2401180480" u="1"/>
        <s v="23 0 922 1101 230 1761" u="1"/>
        <s v="36500 922 0801 2401182530" u="1"/>
        <s v="2200 922 1003 795 0300" u="1"/>
        <s v="240 922 0801 240 7959" u="1"/>
        <s v="2300 922 1101 230 1761" u="1"/>
        <s v="26210 930 0103 7000080040" u="1"/>
        <s v="22 0 922 0405 2205153910" u="1"/>
        <s v="130000 922 0104 2201180040" u="1"/>
        <s v="13714091 922 0113 2202380720" u="1"/>
        <s v=" 922 0113 2201183410" u="1"/>
        <s v=" 922 0502 22091S1270" u="1"/>
        <s v="00 0 601 0104 002 0400" u="1"/>
        <s v=" 201 0113 090 0200" u="1"/>
        <s v="74000 008 0703 0801280320" u="1"/>
        <s v="0800 004 0702 795 0900" u="1"/>
        <s v="2201 922 1003 795 0300" u="1"/>
        <s v="3536000 922 0505 220G552430" u="1"/>
        <s v="2200 922 0104 002 0411" u="1"/>
        <s v="2200 922 0104 002 0413" u="1"/>
        <s v="2200 922 0104 002 0414" u="1"/>
        <s v="4760,98 922 0801 2401180460" u="1"/>
        <s v="70 0 922 1001 2203316510" u="1"/>
        <s v="3400 922 0703 2401180320" u="1"/>
        <s v="02 0 002 0113 0201183000" u="1"/>
        <s v="151899,5 008 0703 0801280320" u="1"/>
        <s v=" 922 0707 2201382360" u="1"/>
        <s v="2202 922 1003 795 0300" u="1"/>
        <s v="220 008 0701 080 7954" u="1"/>
        <s v="429500 922 0503 2203684330" u="1"/>
        <s v="00 0 601 0503 600 0100" u="1"/>
        <s v=" 0 922 0707 2202182360" u="1"/>
        <s v="4500 922 0113 2202380720" u="1"/>
        <s v="25469,8 940 0106 7000084200" u="1"/>
        <s v="2201 922 0104 002 0411" u="1"/>
        <s v="2201 922 0104 002 0413" u="1"/>
        <s v="2201 922 0104 002 0414" u="1"/>
        <s v="00 0 940 0106 700 1006" u="1"/>
        <s v="240 009 0702 080 1066" u="1"/>
        <s v="00 0 940 0106 700 1007" u="1"/>
        <s v="1682000 922 0309 1401480700" u="1"/>
        <s v="70 0 930 0103 70.0.00.10030" u="1"/>
        <s v="70 0 930 0103 70.0.00.10040" u="1"/>
        <s v=" 922 0113 2202112020" u="1"/>
        <s v="8000 922 0801 2400184270" u="1"/>
        <s v="70 0 930 0103 70.0.00.10050" u="1"/>
        <s v=" 0 922 1004 22031R0820" u="1"/>
        <s v="22 0 922 0502 22091S0182" u="1"/>
        <s v="0800 005 0702 795 0900" u="1"/>
        <s v=" 922 1004 22080L4970" u="1"/>
        <s v="21100 922 0801 2400684260" u="1"/>
        <s v="08 0 008 0709 0801214820" u="1"/>
        <s v="02 0 002 0801 02.0.13.14210" u="1"/>
        <s v="22 0 922 1003 22.0.20.S1620" u="1"/>
        <s v="697872 922 0309 1401480700" u="1"/>
        <s v="2202 922 0104 002 0411" u="1"/>
        <s v="2202 922 0104 002 0413" u="1"/>
        <s v="3342029,99 922 0409 2201584240" u="1"/>
        <s v="2202 922 0104 002 0414" u="1"/>
        <s v="87000 008 0702 0801280310" u="1"/>
        <s v=" 922 0113 2201181400" u="1"/>
        <s v=" 922 0503 2201481720" u="1"/>
        <s v="240 009 0702 423 9901" u="1"/>
        <s v="14 0 014 0309 1401411000" u="1"/>
        <s v="2200 922   " u="1"/>
        <s v=" 922 0113 2201181410" u="1"/>
        <s v="3186721,73 922 0502 22091S1270" u="1"/>
        <s v=" 922 0113 2201183390" u="1"/>
        <s v="3000 922 0113 2202280720" u="1"/>
        <s v=" 922 0107 2201180060" u="1"/>
        <s v="08 0 080 0709 0801210740" u="1"/>
        <s v=" 0 922 0801 2401180480" u="1"/>
        <s v="0800 006 0702 795 0900" u="1"/>
        <s v="2200 922 0104 002 0400" u="1"/>
        <s v=" 922 0113 2201381120" u="1"/>
        <s v="22 0 008 0701 080 7954" u="1"/>
        <s v="24 0 922 0801 24.0.11.10540" u="1"/>
        <s v="24 0 922 0801 24.0.11.10550" u="1"/>
        <s v="86000 008 0701 0801280300" u="1"/>
        <s v="24 0 922 0801 24.0.11.10560" u="1"/>
        <s v="2400 009 0702 423 9911" u="1"/>
        <s v="2400 009 0702 423 9913" u="1"/>
        <s v="2400 009 0702 423 9914" u="1"/>
        <s v="10000 930 0103 7000080040" u="1"/>
        <s v="220 005 0702 080 7954" u="1"/>
        <s v="2201 922 0104 002 0400" u="1"/>
        <s v="220 008 0702 080 7954" u="1"/>
        <s v="00 0 411 0801 440 1421" u="1"/>
        <s v="02 0 002 0203 02.0.12.51180" u="1"/>
        <s v="1829000 922 0409 2202081610" u="1"/>
        <s v="080 922 0707 795 0500" u="1"/>
        <s v="45000 922 0801 2401180480" u="1"/>
        <s v="3119980 008 0702 0801282350" u="1"/>
        <s v="08 0 008 0701 08.0.12.14710" u="1"/>
        <s v="080 922 0707 220 7955" u="1"/>
        <s v="240 922 0801 240 1056" u="1"/>
        <s v="700 922 0111 700 1012" u="1"/>
        <s v="080 008 0709 080 1074" u="1"/>
        <s v=" 0 002 0106 0201181400" u="1"/>
        <s v="02 0 002 0503 0201483770" u="1"/>
        <s v="71884 922 0310 1401180730" u="1"/>
        <s v=" 201 1003 070 0500" u="1"/>
        <s v="2202 922 0104 002 0400" u="1"/>
        <s v="3727475,21 008 0702 0801280310" u="1"/>
        <s v="22 0 922 0408 22.0.14.S8450" u="1"/>
        <s v=" 922 1006 2203116722" u="1"/>
        <s v="22 0 922 0502 22.0.81.79680" u="1"/>
        <s v="240 009 0702 423 9900" u="1"/>
        <s v="08 0 080 0709 0801210670" u="1"/>
        <s v="2300 922 1101 512 9700" u="1"/>
        <s v="4200 008 0702 0801280310" u="1"/>
        <s v="220 922 0104 002 0421" u="1"/>
        <s v=" 0 008 0701 0801514770" u="1"/>
        <s v="2202 008 0701 080 7954" u="1"/>
        <s v=" 922 0801 24021L4670" u="1"/>
        <s v=" 0 008 0702 0801514770" u="1"/>
        <s v="00 0 501 0104 002 0400" u="1"/>
        <s v=" 0 008 0703 0801514770" u="1"/>
        <s v="00 0 201 0106 521 0220" u="1"/>
        <s v="240 009 0702 423 9914" u="1"/>
        <s v="33500 922 0503 2201684380" u="1"/>
        <s v="22 0 922 0505 220G552430" u="1"/>
        <s v="1223527 922 1004 2203116723" u="1"/>
        <s v="0800 008 0702 795 0900" u="1"/>
        <s v="205000 922 1006 2203116721" u="1"/>
        <s v="2400 009 0702 423 9900" u="1"/>
        <s v="080 008 0709 452 9921" u="1"/>
        <s v="2400 009 0702 423 9901" u="1"/>
        <s v="08 0 008 0709 0801514770" u="1"/>
        <s v="08 0 008 0701 0801214710" u="1"/>
        <s v="00 0 501 0503 600 0100" u="1"/>
        <s v="70 0 130 0503 110 1323" u="1"/>
        <s v="0800 003 0702 521 0209" u="1"/>
        <s v="22 0 922 0412 22.0.31.17900" u="1"/>
        <s v="240 922 0801 240 1055" u="1"/>
        <s v="08 0 008 0701 0801214820" u="1"/>
        <s v="70 0 130 0501 700 9801" u="1"/>
        <s v="02 0 002 1006 7000083030" u="1"/>
        <s v=" 002 1401 0201315840" u="1"/>
        <s v="220 922 0405 992 0000" u="1"/>
        <s v="00 0 201 0501 360 0201" u="1"/>
        <s v="14 0 014 0309 1401111290" u="1"/>
        <s v="0800 004 0702 521 0209" u="1"/>
        <s v="0800 006 0702 521 0213" u="1"/>
        <s v="0800 006 0702 521 0214" u="1"/>
        <s v=" 922 0409 2202081610" u="1"/>
        <s v=" 0 922 0801 2401180460" u="1"/>
        <s v="22 0 922 0502 2201584370" u="1"/>
        <s v="240 009 0702 423 9913" u="1"/>
        <s v="22 0 922 0113 2203218640" u="1"/>
        <s v="2977600 922 0801 2401180460" u="1"/>
        <s v="22 0 922 0412 2203283310" u="1"/>
        <s v=" 922 0409 2202181610" u="1"/>
        <s v="22 0 922 0113 2207317400" u="1"/>
        <s v="22 0 922 0502 2201799990" u="1"/>
        <s v="283000 922 0104 2201180020" u="1"/>
        <s v="77800 922 0801 2400384260" u="1"/>
        <s v="22 0 922 0502 2201684370" u="1"/>
        <s v="22 0 008 0709 0801280720" u="1"/>
        <s v=" 008 0703 08012S7640" u="1"/>
        <s v="0000 930 0103 002 0421" u="1"/>
        <s v=" 922 1006 2202112020" u="1"/>
        <s v="98400 008 0709 0801280720" u="1"/>
        <s v="26197 922 0801 2400484260" u="1"/>
        <s v="1149925 922 0203 2201251180" u="1"/>
        <s v=" 851 0801 440 1421" u="1"/>
        <s v="02 0 002 0106 02.0.11.10100" u="1"/>
        <s v="22 0 922 0502 22.0.81.S1270" u="1"/>
        <s v="2053073,3 922 0703 2401280320" u="1"/>
        <s v="02 0 002 0801 020 1421" u="1"/>
        <s v="265000 930 0102 7000080010" u="1"/>
        <s v="1502090 922 0502 2204181740" u="1"/>
        <s v=" 0 922 0703 240A354530" u="1"/>
        <s v="0800 005 0702 521 0209" u="1"/>
        <s v="08 0 008 0702 08.0.12.10640" u="1"/>
        <s v="240 922 0801 240 1054" u="1"/>
        <s v="2200 002 0113 521 0223" u="1"/>
        <s v="08 0 008 0702 08.0.12.10660" u="1"/>
        <s v="22 0 922 0409 2202150180" u="1"/>
        <s v="700 930 0103 700 1010" u="1"/>
        <s v="22 0 922 0501 2201279620" u="1"/>
        <s v="0200 002 1402 521 0202" u="1"/>
        <s v="2200 008 0709 0801280340" u="1"/>
        <s v="08 0 008 0709 0801110100" u="1"/>
        <s v="00 0 411 0104 002 0400" u="1"/>
        <s v="679482 922 0113 2202280720" u="1"/>
        <s v="40000 922 0503 2201684320" u="1"/>
        <s v="22 0 922 1004 220 1672" u="1"/>
        <s v="22 0 922 1003 22.0.23.79600" u="1"/>
        <s v="257162,2 922 0409 2201584240" u="1"/>
        <s v=" 0 922 0801 2401180450" u="1"/>
        <s v="0800 006 0702 521 0209" u="1"/>
        <s v="0800 008 0702 521 0213" u="1"/>
        <s v="0800 008 0702 521 0214" u="1"/>
        <s v=" 851 0107 020 0002" u="1"/>
        <s v="240 922 0801 795 0900" u="1"/>
        <s v="22 0 922 0412 2201483340" u="1"/>
        <s v="08 0 008 0701 0801514770" u="1"/>
        <s v="00 0 411 0503 600 0100" u="1"/>
        <s v="16093 922 0707 2201382360" u="1"/>
        <s v="385400 922 0104 2201180040" u="1"/>
        <s v="70 0 930 0103 70.0.00. 10040" u="1"/>
        <s v=" 0 008 0701 08012L0270" u="1"/>
        <s v="700 922 0113 700 1011" u="1"/>
        <s v="56000 922 0801 2401180480" u="1"/>
        <s v="10000 922 0309 1401480700" u="1"/>
        <s v="700 940 0106 700 1010" u="1"/>
        <s v="67683,3 922 0801 2401180450" u="1"/>
        <s v="70 0 930 0103 70.0.00. 10050" u="1"/>
        <s v=" 701 0107 020 0002" u="1"/>
        <s v="240 009 0702 423 9911" u="1"/>
        <s v=" 930 0103 7000083030" u="1"/>
        <s v=" 922 0406 2201883300" u="1"/>
        <s v="08 0 008 0702 7000083030" u="1"/>
        <s v="22 0 922 1003 22020S6200" u="1"/>
        <s v="0800 008 0702 521 0209" u="1"/>
        <s v="0000 922 0111 070 0500" u="1"/>
        <s v="08 0 008 0709 0801210740" u="1"/>
        <s v="300000 922 0801 2401180460" u="1"/>
        <s v="2400 922 0801 795 0900" u="1"/>
        <s v="0000 930 0103 002 0400" u="1"/>
        <s v=" 201 0409 315 0190" u="1"/>
        <s v=" 0 922 0113 2202380720" u="1"/>
        <s v=" 601 0801 440 1421" u="1"/>
        <s v="400515 008 0702 0801280310" u="1"/>
        <s v="00 0 201 0801 440 1421" u="1"/>
        <s v="215459,5 008 0703 08012S7640" u="1"/>
        <s v="24 0 922 0801 2401179500" u="1"/>
        <s v="193000 940 0106 7000080050" u="1"/>
        <s v="24700 922 0113 2202280720" u="1"/>
        <s v="1571538,6 922 1101 2301280600" u="1"/>
        <s v="22 0 922 0501 2203179590" u="1"/>
        <s v="420000 008 0701 0801280300" u="1"/>
        <s v=" 922 0502 2204181740" u="1"/>
        <s v="24 0 002 0702 24.0.11.10660" u="1"/>
        <s v="402000 008 0702 0801280310" u="1"/>
        <s v="20000 930 0103 7000080040" u="1"/>
        <s v="2202 008 0709 795 0400" u="1"/>
        <s v="40900 930 0103 7000083030" u="1"/>
        <s v=" 930 0103 7000081400" u="1"/>
        <s v="290000 922 0310 1401180730" u="1"/>
        <s v=" 922 0502 2201584360" u="1"/>
        <s v="24 0 922 0801 2401179510" u="1"/>
        <s v="723554,27 922 0703 2401280320" u="1"/>
        <s v=" 922 0502 2201584370" u="1"/>
        <s v="30200 922 0801 2400684260" u="1"/>
        <s v=" 922 0502 2201684370" u="1"/>
        <s v=" 008 0709 0801280720" u="1"/>
        <s v="00 0 301 0104 002 0400" u="1"/>
        <s v="08 0 008 0709 0801210670" u="1"/>
        <s v="24 0 922 0801 2401179520" u="1"/>
        <s v="16093 922 07 2201382360" u="1"/>
        <s v="305811,74 922 0801 2401180450" u="1"/>
        <s v=" 922 0502 2204181680" u="1"/>
        <s v=" 922 1006 2203116723" u="1"/>
        <s v=" 008 0709 0801180040" u="1"/>
        <s v="1332060,19 008 0702 0801280310" u="1"/>
        <s v=" 008 0709 0801280340" u="1"/>
        <s v="24 0 922 0801 2401179530" u="1"/>
        <s v="24 0 922 0801 2401179630" u="1"/>
        <s v="1 008 0709 0801280720" u="1"/>
        <s v="2169189 922 0113 2202280720" u="1"/>
        <s v="230340 922 0113 2202280720" u="1"/>
        <s v="2200 922 1004 505 2102" u="1"/>
        <s v=" 008 0701 0801282350" u="1"/>
        <s v=" 922 0503 2203584330" u="1"/>
        <s v=" 501 0801 440 1421" u="1"/>
        <s v=" 851 0501 360 0400" u="1"/>
        <s v=" 922 0503 2203684330" u="1"/>
        <s v="00 0 301 0503 600 0100" u="1"/>
        <s v="350000 922 0104 2201180040" u="1"/>
        <s v="020 002 0106 020 1010" u="1"/>
        <s v="23900 922 0113 2202280720" u="1"/>
        <s v="2100000 008 0701 0801280300" u="1"/>
        <s v="24 0 922 0801 2401179540" u="1"/>
        <s v="24 0 922 0801 2401179640" u="1"/>
        <s v="22 0 922 1001 22.0.33.16510" u="1"/>
        <s v="00 0 851 0111 070 0500" u="1"/>
        <s v="24 0 922 0801 2402151460" u="1"/>
        <s v="2201 922 1004 505 2102" u="1"/>
        <s v=" 002 1403 0201383020" u="1"/>
        <s v="30000 002 0106 0201180040" u="1"/>
        <s v="1963000 922 0703 2401180320" u="1"/>
        <s v=" 008 0701 0801280300" u="1"/>
        <s v="70 0 130 0502 700 7101" u="1"/>
        <s v="70 0 130 0502 700 7102" u="1"/>
        <s v="70 0 130 0502 700 7103" u="1"/>
        <s v="23 0 922 1101 23.0.12.17610" u="1"/>
        <s v="70 0 130 0502 700 7104" u="1"/>
        <s v="70 0 130 0502 700 7105" u="1"/>
        <s v="70 0 130 0502 700 7106" u="1"/>
        <s v=" 922 041212 2201917900" u="1"/>
        <s v="02 0 002 0106 7000083030" u="1"/>
        <s v="24 0 922 0801 2401179550" u="1"/>
        <s v=" 008 0702 0801214700" u="1"/>
        <s v="24 0 922 0801 2401179650" u="1"/>
        <s v="220 922 0801 240 7954" u="1"/>
        <s v="2202 922 1004 505 2102" u="1"/>
        <s v="020 002 0106 002 0400" u="1"/>
        <s v="391008 922 0502 22091S3450" u="1"/>
        <s v="08 0 008 0701 0801210630" u="1"/>
        <s v="80000 008 0709 0801280720" u="1"/>
        <s v="24 0 922 0801 2401179560" u="1"/>
        <s v="24 0 922 0801 2401179660" u="1"/>
        <s v="00 0 201 0501 360 0300" u="1"/>
        <s v="628357,07 922 0104 2201180040" u="1"/>
        <s v="132430,71 922 0801 2401180450" u="1"/>
        <s v="22 0 922 0409 22022S0187" u="1"/>
        <s v="53300 922 0801 2400584260" u="1"/>
        <s v="08 0 008 0701 0801210640" u="1"/>
        <s v="70 0 922 0111 7000010120" u="1"/>
        <s v=" 008 0702 0801514720" u="1"/>
        <s v="24 0 922 0801 2401179570" u="1"/>
        <s v=" 411 0801 440 1421" u="1"/>
        <s v=" 002 1403 0201483770" u="1"/>
        <s v="00 0 411 0501 360 0400" u="1"/>
        <s v="24 0 922 0801 2401179680" u="1"/>
        <s v="2202 008 0701 795 0400" u="1"/>
        <s v="87995,56 922 0703 2401280320" u="1"/>
        <s v="10000 922 0113 2201381120" u="1"/>
        <s v="22 0 922 0113 22.0.21.12020" u="1"/>
        <s v=" 0    " u="1"/>
        <s v="00 0 411 0203 020 5118" u="1"/>
        <s v=" 008 0702 0801514770" u="1"/>
        <s v=" 922 0502 22081S1270" u="1"/>
        <s v="00 0 201 0104 002 0400" u="1"/>
        <s v=" 008 0702 0801214790" u="1"/>
        <s v=" 201 0501 360 0201" u="1"/>
        <s v="08 0 008 1004 08.0.12.14780" u="1"/>
        <s v="020 002 0106 002 0413" u="1"/>
        <s v="00 0 201 0501 120 9502" u="1"/>
        <s v=" 0 922 0703 2401280320" u="1"/>
        <s v="22 0 922 0113 0202112020" u="1"/>
        <s v="110504 922 0113 2202280720" u="1"/>
        <s v="22 0 922 1004 2203252600" u="1"/>
        <s v="5698000 922 1101 2301280600" u="1"/>
        <s v=" 0 922 1101 2301282300" u="1"/>
        <s v=" 922 0113 2203280710" u="1"/>
        <s v="08 0 008 0701 080 1471" u="1"/>
        <s v="22 0 922 0113 2202112020" u="1"/>
        <s v="20000 922 0801 7000083030" u="1"/>
        <s v="30000 922 0503 2202684330" u="1"/>
        <s v="08 0 008 0701 080 1477" u="1"/>
        <s v="00 0 201 0503 600 0100" u="1"/>
        <s v="00 0 701 0111 070 0500" u="1"/>
        <s v="12599 008 0709 0801280720" u="1"/>
        <s v="4000 922 0703 2401280320" u="1"/>
        <s v=" 922 0113 2201312020" u="1"/>
        <s v="02 0 002 0502 02.0.14.06030" u="1"/>
        <s v="1108000 008 0703 0801280320" u="1"/>
        <s v="113019 922 0801 2400484260" u="1"/>
        <s v="249000 008 0709 0801180040" u="1"/>
        <s v="70 0 930 0103 7000083030" u="1"/>
        <s v="70 0 008 0701 7000083030" u="1"/>
        <s v="0200 002 0203 001 3601" u="1"/>
        <s v="31500 930 0103 7000080040" u="1"/>
        <s v="12700 002 0106 0201181400" u="1"/>
        <s v="144000 008 0703 0801514770" u="1"/>
        <s v="020 002 1401 521 0201" u="1"/>
        <s v="22 0 922 1004 22.0.31.50820" u="1"/>
        <s v="020 002 1402 521 0202" u="1"/>
        <s v="22 0 922 1003 22.0.20.79530" u="1"/>
        <s v="22 0 922 0409 22021L0180" u="1"/>
        <s v="22 0 922 0409 7000083270" u="1"/>
        <s v=" 922 1004 22031R0820" u="1"/>
        <s v="08 0 008 0701 08012S4820" u="1"/>
        <s v="2200 922 0408 317 0111" u="1"/>
        <s v="221119 922 0801 2400784260" u="1"/>
        <s v="260306 922 0113 2203280710" u="1"/>
        <s v="240 922 0702 795 0900" u="1"/>
        <s v="00 0 851 0503 600 0400" u="1"/>
        <s v="5000 922 0113 2203280710" u="1"/>
        <s v="5000 940 0106 7000084200" u="1"/>
        <s v=" 201 0801 440 1421" u="1"/>
        <s v="24 0 922 0702 240 1066" u="1"/>
        <s v="64000 922 1101 2301280600" u="1"/>
        <s v="20000 922 0113 2202280720" u="1"/>
        <s v="2201 922 0408 317 0111" u="1"/>
        <s v="164200 922 0113 2202380720" u="1"/>
        <s v=" 922 0703 2401514720" u="1"/>
        <s v="34000 922 0113 2202280720" u="1"/>
        <s v="24 0 922 0703 2401514770" u="1"/>
        <s v="00 0 201 1101 512 9700" u="1"/>
        <s v="2202 922 0408 317 0111" u="1"/>
        <s v="0800 003 0702 520 0900" u="1"/>
        <s v="02 0 002 0106 0201183000" u="1"/>
        <s v="5000 922 0113 2201180040" u="1"/>
        <s v=" 851 0111 070 0500" u="1"/>
        <s v="72000 922 0801 2401114210" u="1"/>
        <s v="405900 008 0701 0801280300" u="1"/>
        <s v="22 0 922 1006 2203116720" u="1"/>
        <s v="14 0 002 1402 0201383020" u="1"/>
        <s v=" 922 0405 2205312510" u="1"/>
        <s v="70 0 930 0103 7000081400" u="1"/>
        <s v=" 008 0702 08012S4900" u="1"/>
        <s v="220 922 0406 280 0100" u="1"/>
        <s v="6863068,64 008 0709 0801280720" u="1"/>
        <s v=" 0 922 1006 2202112020" u="1"/>
        <s v=" 922 0703 2401514770" u="1"/>
        <s v="290000 922 0113 2202380720" u="1"/>
        <s v=" 008 0702 08012S4910" u="1"/>
        <s v=" 201 0501 360 0300" u="1"/>
        <s v="539689,5 008 0701 0801280300" u="1"/>
        <s v=" 008 0702 08012S4820" u="1"/>
        <s v=" 411 0501 360 0400" u="1"/>
        <s v="0800 004 0702 520 0900" u="1"/>
        <s v="63100 922 1101 2301280600" u="1"/>
        <s v="02 0 922 0309 1401480700" u="1"/>
        <s v="00 0 601 0111 070 0500" u="1"/>
        <s v="220 922 0501 102 0102" u="1"/>
        <s v=" 0 930 0103 7000080070" u="1"/>
        <s v=" 0 922 0501 2201281830" u="1"/>
        <s v="83100 002 0111 7000083030" u="1"/>
        <s v=" 0 922 0801 2401182530" u="1"/>
        <s v=" 411 0203 020 5118" u="1"/>
        <s v="400 922 0113 2201312020" u="1"/>
        <s v="19400 922 0104 2201180040" u="1"/>
        <s v="220 922 0113 991 0000" u="1"/>
        <s v="33000 922 0113 2202280720" u="1"/>
        <s v="22 0 922 1003 22020S1620" u="1"/>
        <s v=" 008 0702 08012S4850" u="1"/>
        <s v="220 922 0605 102 0102" u="1"/>
        <s v=" 201 0501 120 9502" u="1"/>
        <s v="22 0 922 0801 24021L5190" u="1"/>
        <s v="22 0 922 0113 220 1202" u="1"/>
        <s v="220 922 1003 795 0300" u="1"/>
        <s v=" 008 0702 08012S4860" u="1"/>
        <s v="700 922 0111 070 0500" u="1"/>
        <s v=" 701 0111 070 0500" u="1"/>
        <s v="0800 005 0702 520 0900" u="1"/>
        <s v="14 0 014 0310 140 1129" u="1"/>
        <s v=" 0 008 0701 0801282350" u="1"/>
        <s v="22 0 922 0409 220 7951" u="1"/>
        <s v="650000 008 0701 0801280300" u="1"/>
        <s v=" 0 008 0702 0801282350" u="1"/>
        <s v=" 940 0106 7000081400" u="1"/>
        <s v="6000 922 0707 2201382360" u="1"/>
        <s v="56000 002 1006 7000083030" u="1"/>
        <s v="00 0 701 0503 600 0400" u="1"/>
        <s v="2201 922 0113 220 1202" u="1"/>
        <s v="150000 922 0801 2400784260" u="1"/>
        <s v="70 0 940 0106 70.0.00.10060" u="1"/>
        <s v="70 0 940 0106 70.0.00.10070" u="1"/>
        <s v=" 008 0702 08012S4790" u="1"/>
        <s v="22 0 922 0801 24021L4670" u="1"/>
        <s v="08 0 008 0709 08.0.12.10740" u="1"/>
        <s v="22 0 922 0113 22.0.21.79690" u="1"/>
        <s v="00 0 851 1001 491 0100" u="1"/>
        <s v=" 008 0702 0801214721" u="1"/>
        <s v="22 0 922 0707 22.0.21.79550" u="1"/>
        <s v="3710 008 0702 08012S4820" u="1"/>
        <s v=" 922 1006 2201312020" u="1"/>
        <s v="0800 006 0702 520 0900" u="1"/>
        <s v=" 0 922 0105 2201251200" u="1"/>
        <s v="690000 930 0103 7000080040" u="1"/>
        <s v="1652,86 002 0106 0201180040" u="1"/>
        <s v="22 0 922 0703 2401514770" u="1"/>
        <s v="4345000 922 0801 2401180480" u="1"/>
        <s v="41000 922 0501 2201281830" u="1"/>
        <s v="00 0 851 0310 202 6700" u="1"/>
        <s v="197658 922 0801 2401180480" u="1"/>
        <s v=" 601 0111 070 0500" u="1"/>
        <s v=" 922 0801 24011L0270" u="1"/>
        <s v="11042144,19 922 0409 2201584240" u="1"/>
        <s v=" 0 008 0709 0801280340" u="1"/>
        <s v="22 0 922 0501 220 7962" u="1"/>
        <s v="230 922 1101 230 1761" u="1"/>
        <s v="5150000 922 0409 2201584240" u="1"/>
        <s v="109428036 008 0702 0801214700" u="1"/>
        <s v="70 0 130 0409 700 7006" u="1"/>
        <s v="70 0 930 0102 70.0.00.10030" u="1"/>
        <s v=" 930 0102 7000080010" u="1"/>
        <s v=" 922 0412 2201917900" u="1"/>
        <s v="7000 930 0103 7000080040" u="1"/>
        <s v=" 0 922 0412 2201483340" u="1"/>
        <s v="22 0 922 0113 22.0.22.79580" u="1"/>
        <s v="22 0 922 0105 22.0.12.51200" u="1"/>
        <s v="70 0 130 0501 700 1012" u="1"/>
        <s v="679000 922 1006 2203116721" u="1"/>
        <s v="150000 922 0502 2201684370" u="1"/>
        <s v="82500 922 0801 2400384260" u="1"/>
        <s v="00 0 201 0501 120 9602" u="1"/>
        <s v="00 0 501 0111 070 0500" u="1"/>
        <s v="22 0 922 1101 2301282300" u="1"/>
        <s v=" 922 0501 2201281830" u="1"/>
        <s v="0800 008 0702 520 0900" u="1"/>
        <s v=" 851 0310 202 6700" u="1"/>
        <s v=" 002 1003 7000083030" u="1"/>
        <s v="020 002 0113 521 0223" u="1"/>
        <s v=" 922 0409 22021S6170" u="1"/>
        <s v="220 922 1001 220 1651" u="1"/>
        <s v=" 922 0501 2201281840" u="1"/>
        <s v="080 003 0702 521 0209" u="1"/>
        <s v="080 004 0702 521 0209" u="1"/>
        <s v=" 922 0412 2203283310" u="1"/>
        <s v="080 005 0702 521 0209" u="1"/>
        <s v="23 0 922 1101 230 1098" u="1"/>
        <s v="080 006 0702 521 0209" u="1"/>
        <s v=" 922 0501 2201281750" u="1"/>
        <s v="3625700 922 1101 2301280600" u="1"/>
        <s v=" 0 922 0409 2202181610" u="1"/>
        <s v="14000 922 0703 2401180320" u="1"/>
        <s v="080 008 0702 521 0209" u="1"/>
        <s v="19000 922 0801 2400184260" u="1"/>
        <s v="300094,8 922 0801 2401180460" u="1"/>
        <s v=" 201 0501 120 9602" u="1"/>
        <s v="24 0 922 0703 2401110660" u="1"/>
        <s v=" 501 0111 070 0500" u="1"/>
        <s v="1186724,24 002 0106 0201180040" u="1"/>
        <s v="70 0 130 0111 700 0012" u="1"/>
        <s v=" 008 0702 080E250970" u="1"/>
        <s v="00 0 601 0503 600 0400" u="1"/>
        <s v="165343,5 008 0703 0801280320" u="1"/>
        <s v="220 922 1003 220 7953" u="1"/>
        <s v="24 0 922 0801 24011L0270" u="1"/>
        <s v="00 0 701 1001 491 0100" u="1"/>
        <s v=" 922 0309 1401481200" u="1"/>
        <s v=" 0 922 0801 2400684260" u="1"/>
        <s v="22 0 922 1006 22.0.21.12020" u="1"/>
        <s v="08 0 008 0709 08.0.12.10670" u="1"/>
        <s v="08 0 008 0701 08081S1270" u="1"/>
        <s v="220 922 1006 220 7956" u="1"/>
        <s v="00 0 851 0503 600 0500" u="1"/>
        <s v=" 0 930 0103 7000080040" u="1"/>
        <s v=" 701 0310 202 6700" u="1"/>
        <s v="08 0 008 0702 080E250970" u="1"/>
        <s v="22 0 922 0409 22.0.21.11300" u="1"/>
        <s v="5660000 002 1402 0201383020" u="1"/>
        <s v=" 922 1003 2202382470" u="1"/>
        <s v="65500 922 0801 2400684260" u="1"/>
        <s v="00 0 701 0310 202 6700" u="1"/>
        <s v="13000 922 0703 2401180320" u="1"/>
        <s v=" 0 008 0703 0801280320" u="1"/>
        <s v="88612,9 008 0709 0801280720" u="1"/>
        <s v="76415 922 0801 2401182530" u="1"/>
        <s v=" 0 922 0405 2205312510" u="1"/>
        <s v=" 401 0111 070 0500" u="1"/>
        <s v=" 411 0111 070 0500" u="1"/>
        <s v="10000 922 0801 2401180450" u="1"/>
        <s v="22 0 922 1006 2202112020" u="1"/>
        <s v="22 0 922 0408 2201479730" u="1"/>
        <s v="600000 922 0801 2401180480" u="1"/>
        <s v="130926,45 922 0801 2401180480" u="1"/>
        <s v="22 0 922 0113 2201120200" u="1"/>
        <s v="7077 930 0103 7000080040" u="1"/>
        <s v="700 930 0103 002 1100" u="1"/>
        <s v="00 0 922 0111 700 1012" u="1"/>
        <s v=" 0 922 0801 2400484260" u="1"/>
        <s v="22 0 922 0406 2201817530" u="1"/>
        <s v=" 922 0503 2202584330" u="1"/>
        <s v="020 002 0106 002 0421" u="1"/>
        <s v="24 0 922 0801 240 7960" u="1"/>
        <s v=" 922 0503 2202684330" u="1"/>
        <s v="02 0 002 0203 020 5118" u="1"/>
        <s v="220 922 1006 795 0600" u="1"/>
        <s v="18000 922 0801 2401180460" u="1"/>
        <s v="13247,5 922 0707 2201382360" u="1"/>
        <s v="00 0 411 0111 070 0500" u="1"/>
        <s v="22 0 922 1101 2301280600" u="1"/>
        <s v=" 601 0310 202 6700" u="1"/>
        <s v=" 002 0106 0201181400" u="1"/>
        <s v="700 930 0103 002 0400" u="1"/>
        <s v="15000 922 0104 2201180040" u="1"/>
        <s v="2700 922 0801 2401182530" u="1"/>
        <s v="400 922 0801 2401180450" u="1"/>
        <s v="22 0 922 0412 2203117900" u="1"/>
        <s v="3113030,5 008 0701 0801282350" u="1"/>
        <s v="7422093,48 008 0702 08012S4850" u="1"/>
        <s v=" 0 008 0702 0801280310" u="1"/>
        <s v="08 0 008 1004 080 1478" u="1"/>
        <s v=" 301 0111 070 0500" u="1"/>
        <s v=" 701 0605 600 0000" u="1"/>
        <s v="22 0 922 0104 2202179550" u="1"/>
        <s v="1883122,71 008 0702 0801280310" u="1"/>
        <s v="60000 922 0801 2401180480" u="1"/>
        <s v="84315 922 1101 2301280600" u="1"/>
        <s v="3000 922 0113 2201312020" u="1"/>
        <s v="1400 014 0309 202 6700" u="1"/>
        <s v="00 0 851 0102 002 0300" u="1"/>
        <s v="6200 922 0703 2401280320" u="1"/>
        <s v="00 0 501 0503 600 0400" u="1"/>
        <s v=" 922 1004 2203152600" u="1"/>
        <s v="22 0 922 0801 24011L0270" u="1"/>
        <s v="22 0 922 1004 22.0.31.16720" u="1"/>
        <s v="00 0 601 1001 491 0100" u="1"/>
        <s v="08 0 008 0701 08.0.12.10630" u="1"/>
        <s v=" 922 1004 2201181400" u="1"/>
        <s v=" 922 1004 2203252600" u="1"/>
        <s v="145276 922 0801 24021L5190" u="1"/>
        <s v=" 0 922 0801 2400284260" u="1"/>
        <s v="150000 922 0502 2201584360" u="1"/>
        <s v=" 922 1004 2201181410" u="1"/>
        <s v="00 0 701 0503 600 0500" u="1"/>
        <s v="24 0 922 0801 240 7954" u="1"/>
        <s v="24 0 922 0801 240 7959" u="1"/>
        <s v="0200 002 1401 521 0201" u="1"/>
        <s v=" 501 0310 202 6700" u="1"/>
        <s v=" 851 0801 440 9900" u="1"/>
        <s v="080 003 0702 795 0900" u="1"/>
        <s v="080 004 0702 795 0900" u="1"/>
        <s v="080 005 0702 795 0900" u="1"/>
        <s v="24 0 922 0702 24.0.15.14770" u="1"/>
        <s v="080 006 0702 795 0900" u="1"/>
        <s v="228698 922 0104 2201180070" u="1"/>
        <s v="080 008 0702 795 0900" u="1"/>
        <s v="22 0 922 1003 220 1671" u="1"/>
        <s v="22 0 922 0409 22.0.21.11280" u="1"/>
        <s v="700 940 0106 002 0400" u="1"/>
        <s v=" 0 008 0701 0801280300" u="1"/>
        <s v=" 0 922 0309 1401480700" u="1"/>
        <s v="00 0 601 0310 202 6700" u="1"/>
        <s v="0800 008 0701 521 0213" u="1"/>
        <s v="0800 008 0701 521 0214" u="1"/>
        <s v="22 0 922 0113 22.0.73.17400" u="1"/>
        <s v=" 701 0502 371 0500" u="1"/>
        <s v="700 940 0106 002 2500" u="1"/>
        <s v="0000 940 0106 002 0400" u="1"/>
        <s v="5621,7 922 0703 2401280320" u="1"/>
        <s v="22 0 922 1004 22031L0820" u="1"/>
        <s v="26197 922 0801 2400784260" u="1"/>
        <s v=" 0 922 0203 2201251180" u="1"/>
        <s v="46200 922 0113 2202380720" u="1"/>
        <s v="18000 008 0703 0801280320" u="1"/>
        <s v="240 922 0801 440 9901" u="1"/>
        <s v="18700 008 0703 0801280320" u="1"/>
        <s v="70 0 130 0409 700 7100" u="1"/>
        <s v=" 008 0703 7000083030" u="1"/>
        <s v="22 0 922 1006 220 1202" u="1"/>
        <s v=" 0 922 1004 2203252600" u="1"/>
        <s v="58501909 008 0701 0801214710" u="1"/>
        <s v="2200 922 1001 491 0100" u="1"/>
        <s v="2973000 008 0709 0801280340" u="1"/>
        <s v="240000 922 0801 2400784260" u="1"/>
        <s v="1150000 930 0102 7000080010" u="1"/>
        <s v="00 0 301 0111 070 0500" u="1"/>
        <s v=" 922 0113 2202280720" u="1"/>
        <s v=" 0 930 0102 7000080010" u="1"/>
        <s v=" 701 0801 440 9900" u="1"/>
        <s v="22 0 922 0113 22.0.32.79580" u="1"/>
        <s v="00 0 701 0605 600 0000" u="1"/>
        <s v=" 301 0310 202 6722" u="1"/>
        <s v=" 411 0310 202 6700" u="1"/>
        <s v="492000 008 0701 0801514770" u="1"/>
        <s v=" 922 0113 2202380720" u="1"/>
        <s v="240 922 0702 521 0213" u="1"/>
        <s v="22 0 922 0501 2201281840" u="1"/>
        <s v="220 922 0113 220 1202" u="1"/>
        <s v="2201 922 1001 491 0100" u="1"/>
        <s v="2201 922 1006 220 1202" u="1"/>
        <s v="2200 922 0409 795 0100" u="1"/>
        <s v="450 922 0703 2401280320" u="1"/>
        <s v="08 0 008 0701 7000083030" u="1"/>
        <s v="4200000 922 0408 2201481630" u="1"/>
        <s v="220 922 1004 520 1300" u="1"/>
        <s v="22 0 922 0501 2201281750" u="1"/>
        <s v="108058,5 008 0703 0801280320" u="1"/>
        <s v=" 922 0409 7000083270" u="1"/>
        <s v=" 922 0113 2201054690" u="1"/>
        <s v="00 0 201 0503 600 0300" u="1"/>
        <s v="31200 922 0113 2202380720" u="1"/>
        <s v="2202 922 1001 491 0100" u="1"/>
        <s v="70000 922 0113 2201181410" u="1"/>
        <s v="2201 922 0409 795 0100" u="1"/>
        <s v="2400 922 0309 1401480700" u="1"/>
        <s v="00 0 701 0102 002 0300" u="1"/>
        <s v=" 922 1001 2203382450" u="1"/>
        <s v="02 0 002 0113 02.0.21.12020" u="1"/>
        <s v="57781 922 0502 2204181740" u="1"/>
        <s v="00 0 411 0503 600 0400" u="1"/>
        <s v="225000 922 0113 2202380720" u="1"/>
        <s v="240 922 0801 440 9900" u="1"/>
        <s v=" 922 0104 2201181400" u="1"/>
        <s v="2202 922 0409 795 0100" u="1"/>
        <s v="11150,13 922 1101 2301280600" u="1"/>
        <s v="22 0 922 0104 22.0.11.10100" u="1"/>
        <s v="00 0 601 0503 600 0500" u="1"/>
        <s v=" 922 0104 2201181410" u="1"/>
        <s v=" 922 0801 7000083030" u="1"/>
        <s v="22 0 922 0801 240 7954" u="1"/>
        <s v="15000 922 0801 2401180460" u="1"/>
        <s v="240 922 0801 440 9914" u="1"/>
        <s v=" 601 0801 440 9900" u="1"/>
        <s v="0200 002 0409 521 0205" u="1"/>
        <s v=" 301 0310 202 6700" u="1"/>
        <s v="12000 922 0104 2201180040" u="1"/>
        <s v="14 0 014 0310 1401111290" u="1"/>
        <s v="230000 922 0503 2201584380" u="1"/>
        <s v="72840 922 0703 2401514770" u="1"/>
        <s v="02 0 002 0113 0202112020" u="1"/>
        <s v="22 0 922 1102 2201411270" u="1"/>
        <s v="24 0 922 0702 080 1066" u="1"/>
        <s v=" 922 1004 2203116723" u="1"/>
        <s v="00 0 501 0310 202 6700" u="1"/>
        <s v="700 999 9900 999 0000" u="1"/>
        <s v=" 922 0503 22015L5600" u="1"/>
        <s v="100886,12 940 0106 7000080040" u="1"/>
        <s v="14000 922 0801 2400184260" u="1"/>
        <s v="1800 922 0104 2201180040" u="1"/>
        <s v="00 0 851 0801 440 9900" u="1"/>
        <s v=" 002 1301 0201183000" u="1"/>
        <s v="37123,29 002 0106 0201180040" u="1"/>
        <s v="40000 922 0113 2202280720" u="1"/>
        <s v="220 922 1006 521 0203" u="1"/>
        <s v=" 002 1006 7000083030" u="1"/>
        <s v="2400 922 0801 442 9921" u="1"/>
        <s v="2400 922 0702 795 0400" u="1"/>
        <s v="00 0 851 0203 001 5118" u="1"/>
        <s v="60000 922 0113 2203280710" u="1"/>
        <s v="2202 922 0801 240 7954" u="1"/>
        <s v="5000 008 0709 0801280720" u="1"/>
        <s v="2200 922 0104 002 0800" u="1"/>
        <s v="4393000 008 0703 0801280320" u="1"/>
        <s v="22 0 922 0801 2400184260" u="1"/>
        <s v="17640 008 0703 0801280320" u="1"/>
        <s v="70 0 130 0501 700 7101" u="1"/>
        <s v="240 922 0801 441 9901" u="1"/>
        <s v=" 0 922 0406 2201883300" u="1"/>
        <s v="00 0 701 0502 371 0500" u="1"/>
        <s v="2201 922 0104 002 0800" u="1"/>
        <s v="22 0 922 0801 2400284260" u="1"/>
        <s v="220 922 0104 220 1001" u="1"/>
        <s v="358850 922 0113 2202280720" u="1"/>
        <s v="00 0 922 0409 220 1128" u="1"/>
        <s v="3025662,46 922 1006 22080L4970" u="1"/>
        <s v="240 922 0801 440 9913" u="1"/>
        <s v=" 501 0801 440 9900" u="1"/>
        <s v="70 0 922 0107 700 1011" u="1"/>
        <s v="22 0 922 0801 2400184270" u="1"/>
        <s v="22 0 922 0801 2400384260" u="1"/>
        <s v=" 922 0502 22015S1270" u="1"/>
        <s v="02 0 922 0203 2201251180" u="1"/>
        <s v="0200 002 0801 521 0212" u="1"/>
        <s v=" 922 0502 22016S1270" u="1"/>
        <s v="28000 922 0801 2401180460" u="1"/>
        <s v="2202 922 0104 002 0800" u="1"/>
        <s v="22 0 922 0801 2400484260" u="1"/>
        <s v="1365 002 0106 0201180040" u="1"/>
        <s v="22 0 922 0801 2400584260" u="1"/>
        <s v="22 0 922 1004 2201184400" u="1"/>
        <s v="22 0 922 0309 1401480700" u="1"/>
        <s v="2400 922 0801 440 9921" u="1"/>
        <s v="2400 922 0801 442 9911" u="1"/>
        <s v="2400 922 0801 442 9912" u="1"/>
        <s v="22 0 922 0801 2400684260" u="1"/>
        <s v="2400 922 0801 442 9913" u="1"/>
        <s v="2400 922 0801 442 9914" u="1"/>
        <s v="2099000 008 0709 0801280720" u="1"/>
        <s v="00 0 601 0102 002 0300" u="1"/>
        <s v="22 0 922 0801 2400784260" u="1"/>
        <s v="00 0 301 0503 600 0400" u="1"/>
        <s v="08 0 005 0702 080 7954" u="1"/>
        <s v=" 0 922 0104 2201180070" u="1"/>
        <s v="08 0 005 0702 080 7959" u="1"/>
        <s v="106000 922 0801 2400484260" u="1"/>
        <s v="70000 922 0801 2401180480" u="1"/>
        <s v=" 0 002 1301 0201183000" u="1"/>
        <s v="22 0 922 0406 2201812830" u="1"/>
        <s v="240 922 0801 441 9900" u="1"/>
        <s v="00 0 501 0503 600 0500" u="1"/>
        <s v="22 0 922 0104 22.0.11.10010" u="1"/>
        <s v="164832,44 922 0113 2202280720" u="1"/>
        <s v="1661184 008 1004 0801214780" u="1"/>
        <s v="3622380 922 0113 2203280710" u="1"/>
        <s v="240 922 0801 440 9912" u="1"/>
        <s v=" 411 0801 440 9900" u="1"/>
        <s v="22 0 922 0801 2401182530" u="1"/>
        <s v="70 0 930 0103 700 1004" u="1"/>
        <s v="70 0 930 0103 700 1005" u="1"/>
        <s v="146500 922 0113 2203280710" u="1"/>
        <s v="10000 922 0104 2201180040" u="1"/>
        <s v="22 0 922 0502 2201613450" u="1"/>
        <s v="55082,14 922 0801 2401180480" u="1"/>
        <s v="6650,41 922 0801 2401180480" u="1"/>
        <s v="240 922 0801 441 9914" u="1"/>
        <s v="1167770 922 0503 2201684330" u="1"/>
        <s v="00 0 701 0801 440 9900" u="1"/>
        <s v="22 0 922 0502 22081R5670" u="1"/>
        <s v="4160000 922 0113 2202380720" u="1"/>
        <s v="00 0 411 0310 202 6700" u="1"/>
        <s v="600 008 0703 0801280320" u="1"/>
        <s v=" 301 0502 371 0500" u="1"/>
        <s v=" 0 002 1401 0201315840" u="1"/>
        <s v="2400 922 0801 442 9900" u="1"/>
        <s v="2400 922 0801 440 9911" u="1"/>
        <s v="2400 922 0801 442 9901" u="1"/>
        <s v="2400 922 0801 440 9912" u="1"/>
        <s v="2100 922 0801 2400584260" u="1"/>
        <s v=" 002 0106 7000083030" u="1"/>
        <s v="2400 922 0801 440 9913" u="1"/>
        <s v="2400 922 0801 440 9914" u="1"/>
        <s v="00 0 701 0203 001 5118" u="1"/>
        <s v="08 0 922 0707 220 7955" u="1"/>
        <s v="26000 922 0801 2400184260" u="1"/>
        <s v="2100 922 0801 2400684260" u="1"/>
        <s v="27739,19 922 0801 2401180480" u="1"/>
        <s v="02 0 002 0113 020 1202" u="1"/>
        <s v="4384,95 922 0801 2401182530" u="1"/>
        <s v="02 0 002 0106 020 1010" u="1"/>
        <s v="9000 922 0310 1401180730" u="1"/>
        <s v="5000000 008 0701 0801280300" u="1"/>
        <s v="150000 008 0709 0801280720" u="1"/>
        <s v="1084850 922 0113 2203280710" u="1"/>
        <s v="220 922 1003 220 7960" u="1"/>
        <s v="0000 940 0106 002 2500" u="1"/>
        <s v="2202 922 0702 795 0400" u="1"/>
        <s v="02 0 002 0111 7000083030" u="1"/>
        <s v="080 003 0702 520 0900" u="1"/>
        <s v="240 922 0801 440 9911" u="1"/>
        <s v="240 922 0801 442 9901" u="1"/>
        <s v=" 0 922 0412 2203283310" u="1"/>
        <s v=" 301 0801 440 9900" u="1"/>
        <s v="080 004 0702 520 0900" u="1"/>
        <s v="080 005 0702 520 0900" u="1"/>
        <s v="220 922 1004 220 5260" u="1"/>
        <s v="080 006 0702 520 0900" u="1"/>
        <s v="70 0 130 0409 700 7200" u="1"/>
        <s v="080 008 0702 520 0900" u="1"/>
        <s v="70 0 922 0113 700 1011" u="1"/>
        <s v="240 922 0801 441 9913" u="1"/>
        <s v="2000 922 0801 2400184270" u="1"/>
        <s v="70 0 940 0106 7000081400" u="1"/>
        <s v="08 0 008 0702 080 7954" u="1"/>
        <s v=" 922 0801 2401114210" u="1"/>
        <s v=" 0 922 1101 2301280600" u="1"/>
        <s v="08 0 008 0702 080 7959" u="1"/>
        <s v="22 0 922 041212 2201917900" u="1"/>
        <s v=" 201 0502 371 0500" u="1"/>
        <s v="080 008 1004 520 1000" u="1"/>
        <s v="02 0 002 0502 0201406030" u="1"/>
        <s v=" 922 0409 22015S6170" u="1"/>
        <s v=" 922 0801 2401314210" u="1"/>
        <s v="2400 922 0801 440 9900" u="1"/>
        <s v="2400 922 0801 440 9901" u="1"/>
        <s v=" 922 0409 22016S6170" u="1"/>
        <s v="080 008 0701 521 0214" u="1"/>
        <s v="00 0 501 0102 002 0300" u="1"/>
        <s v=" 0 922 1003 2202382470" u="1"/>
        <s v="20600 922 0703 2401180320" u="1"/>
        <s v=" 0 940 0106 7000080050" u="1"/>
        <s v="08 0 008 0702 08.0.12.S0640" u="1"/>
        <s v="26000 008 0709 0801280720" u="1"/>
        <s v="3584 922 0801 2400484260" u="1"/>
        <s v="00 0 301 1001 491 0100" u="1"/>
        <s v="900000 008 0709 0801280340" u="1"/>
        <s v=" 922 0310 1401180730" u="1"/>
        <s v="24 0 922 0702 2401514770" u="1"/>
        <s v="8000 922 0113 2201381120" u="1"/>
        <s v="454356 922 0409 2201584240" u="1"/>
        <s v="22 0 922 0104 22.0.11. 10100" u="1"/>
        <s v="00 0 411 0503 600 0500" u="1"/>
        <s v=" 0 922 1003 22020L4970" u="1"/>
        <s v="22 0 922 0502 2208111270" u="1"/>
        <s v="22 0 922 0502 2209111270" u="1"/>
        <s v="240 922 0801 442 9900" u="1"/>
        <s v=" 201 0801 440 9900" u="1"/>
        <s v=" 922 0703 24012L3060" u="1"/>
        <s v="00 0 922 0113 220 1740" u="1"/>
        <s v="22 0 922 1003 2202379600" u="1"/>
        <s v="3584 922 0801 2400784260" u="1"/>
        <s v="3915 922 0104 2201184400" u="1"/>
        <s v=" 0 922 0502 22091S1270" u="1"/>
        <s v="00 0 601 0801 440 9900" u="1"/>
        <s v="240 922 0801 442 9914" u="1"/>
        <s v="23435,2 922 0703 2401180320" u="1"/>
        <s v="00 0 301 0310 202 6700" u="1"/>
        <s v="22 0 922 0502 220 1343" u="1"/>
        <s v="2200 922 0113 990 0100" u="1"/>
        <s v="220 922 0408 317 0111" u="1"/>
        <s v="22 0 922 1004 2201181400" u="1"/>
        <s v="86500 002 0106 0201180040" u="1"/>
        <s v=" 922 1003 2201782470" u="1"/>
        <s v="39000 922 0801 2401180460" u="1"/>
        <s v="102790 008 0702 08012S4820" u="1"/>
        <s v=" 922 0113 2207380900" u="1"/>
        <s v="080 008 0701 521 0213" u="1"/>
        <s v="00 0 601 0203 001 5118" u="1"/>
        <s v="250000 922 0409 22021S6170" u="1"/>
        <s v="080 006 0702 521 0214" u="1"/>
        <s v="335000 940 0106 7000080040" u="1"/>
        <s v="22 0 922 0801 2401180450" u="1"/>
        <s v="24 0 922 0801 240 1054" u="1"/>
        <s v="24 0 922 0801 240 1055" u="1"/>
        <s v="700 930 0103 002 0421" u="1"/>
        <s v="24 0 922 0801 240 1056" u="1"/>
        <s v="56000 922 041212 2201917900" u="1"/>
        <s v="78140 922 0309 1401481200" u="1"/>
        <s v=" 0 940 0106 7000080040" u="1"/>
        <s v="22 0 922 1004 2201181410" u="1"/>
        <s v=" 0 922 0104 2201180040" u="1"/>
        <s v=" 922 0503 2201584320" u="1"/>
        <s v="12000 008 0703 0801280320" u="1"/>
        <s v=" 922 0503 2201684320" u="1"/>
        <s v="11900 008 0701 0801280300" u="1"/>
        <s v="22 0 922 0801 2401180460" u="1"/>
        <s v=" 922 0503 2201584330" u="1"/>
        <s v=" 922 0503 2201684330" u="1"/>
        <s v="240000 922 0113 2203280710" u="1"/>
        <s v="163000 922 0503 2201584320" u="1"/>
        <s v="54400 922 0113 2202380720" u="1"/>
        <s v="800000 922 0801 2401180480" u="1"/>
        <s v="744 008 0709 0801280720" u="1"/>
        <s v=" 0 922 0113 2202112020" u="1"/>
        <s v="30163,43 922 0801 2401180460" u="1"/>
        <s v="020 002 0801 020 1421" u="1"/>
        <s v=" 0 008 0709 0801180040" u="1"/>
        <s v="240 922 0801 441 9911" u="1"/>
        <s v="2200 922 0605 102 0102" u="1"/>
        <s v="22 0 922 1001 2203316510" u="1"/>
        <s v="109900 922 0801 2400384260" u="1"/>
        <s v="23 0 922 1101 2301217610" u="1"/>
        <s v="50017 922 0801 24011S4240" u="1"/>
        <s v="22 0 922 0408 220 7952" u="1"/>
        <s v="70 0 922 0502 7000083270" u="1"/>
        <s v="240 922 0801 442 9913" u="1"/>
        <s v="02 0 002 1402 0201315860" u="1"/>
        <s v="22 0 922 0801 2401180480" u="1"/>
        <s v="140 014 0310 202 6700" u="1"/>
        <s v="44743,74 922 0801 2401180460" u="1"/>
        <s v="14 0 014 0309 11.0.14.11000" u="1"/>
        <s v="2201 922 0605 102 0102" u="1"/>
        <s v="10000 008 0709 0801280720" u="1"/>
        <s v="080 006 0702 521 0213" u="1"/>
        <s v=" 922 0503 2201584380" u="1"/>
        <s v="080 008 0702 521 0213" u="1"/>
        <s v="2200 922 1004 505 0502" u="1"/>
        <s v="00 0 411 0102 002 0300" u="1"/>
        <s v=" 922 0503 2201684380" u="1"/>
        <s v="4000 922 1101 2301282300" u="1"/>
        <s v=" 922 0503 2201584390" u="1"/>
        <s v="140 014 0310 202 6714" u="1"/>
        <s v="2202 922 0605 102 0102" u="1"/>
        <s v="08 0 002 0702 080 1064" u="1"/>
        <s v=" 922 0503 2201684390" u="1"/>
        <s v="2200 922 1006 795 0600" u="1"/>
        <s v="00 0 201 1001 491 0100" u="1"/>
        <s v="220 922 1003 220 1671" u="1"/>
        <s v="22950 922 0104 2201180040" u="1"/>
        <s v="0800 008 0701 420 9920" u="1"/>
        <s v="220 922 1004 220 1672" u="1"/>
        <s v="2201 922 1004 505 0502" u="1"/>
        <s v=" 008 0702 0801282350" u="1"/>
        <s v="22 0 922 1004 2201180020" u="1"/>
        <s v="00 0 301 0503 600 0500" u="1"/>
        <s v="22 0 922 0406 22031R0160" u="1"/>
        <s v="4466092,37 922 0409 22021S6170" u="1"/>
        <s v="2201 922 1006 795 0600" u="1"/>
        <s v="2202 922 1004 505 0502" u="1"/>
        <s v="2200 922 0501 102 0102" u="1"/>
        <s v="220 922 0104 220 1010" u="1"/>
        <s v="22 0 922 1101 2301217610" u="1"/>
        <s v="22 0 922 1004 220 5082" u="1"/>
        <s v="08 0 003 0702 080 1064" u="1"/>
        <s v="980000 922 0703 240A354530" u="1"/>
        <s v="00 0 501 0801 440 9900" u="1"/>
        <s v="2202 922 1006 795 0600" u="1"/>
        <s v="240 922 0801 442 9912" u="1"/>
        <s v=" 008 0702 0801280310" u="1"/>
        <s v="70 0 002 1003 7000083030" u="1"/>
        <s v="00 0 851 1003 070 050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002 1003 7000083030 320" u="1"/>
        <s v="002 1006 7000083030 320" u="1"/>
        <s v="922 0113 2202112020 120" u="1"/>
        <s v="922 1006 2202112020 120" u="1"/>
        <s v="922 0113 2203218640 610" u="1"/>
        <s v="922 0503 22015L5600 240" u="1"/>
        <s v="008 0702 0801214700 610" u="1"/>
        <s v="008 0701 0801214710 610" u="1"/>
        <s v="922 0801 24021R5190 610" u="1"/>
        <s v="008 0701 0801514770 610" u="1"/>
        <s v="008 0702 0801514770 610" u="1"/>
        <s v="008 0703 0801514770 610" u="1"/>
        <s v="008 0702 0801214790 610" u="1"/>
        <s v="008 0703 08012S7640 610" u="1"/>
        <s v="922 0409 22015S6170 240" u="1"/>
        <s v="922 0409 22016S6170 240" u="1"/>
        <s v="008 0703 08012S7640 620" u="1"/>
        <s v="002 1403 0201483770 510" u="1"/>
        <s v="002 0106 7000080040 120" u="1"/>
        <s v="922 0703 24012L3060 610" u="1"/>
        <s v="922 0412 2203117900 120" u="1"/>
        <s v="922 0501 2201281840 240" u="1"/>
        <s v="940 0106 7000080040 850" u="1"/>
        <s v="922 07 2201382360 350" u="1"/>
        <s v="922 0113 2201183410 240" u="1"/>
        <s v="002 0106 7000083030 870" u="1"/>
        <s v="940 0111 7000080040 120" u="1"/>
        <s v="922 0501 2201281750 240" u="1"/>
        <s v="922 0412 2203283310 240" u="1"/>
        <s v="922 1003 22020L4970 320" u="1"/>
        <s v="922 1003 22080L4970 320" u="1"/>
        <s v="922 1003 22081L4970 320" u="1"/>
        <s v="922 1006 22080L4970 320" u="1"/>
        <s v="930 0103 7000081400 240" u="1"/>
        <s v="922 0113 2201183390 240" u="1"/>
        <s v="922 0503 2201481720 810" u="1"/>
        <s v="922 0503 2201584330 410" u="1"/>
        <s v="930 0103 7000083030 240" u="1"/>
        <s v="922 0503 2201584380 410" u="1"/>
        <s v="922 07 2201382360 240" u="1"/>
        <s v="922 0412 2201483340 810" u="1"/>
        <s v="922 0113 2202112020 530" u="1"/>
        <s v="922 1004 2203252600 310" u="1"/>
        <s v="922 0502 220G552430 410" u="1"/>
        <s v="922 0505 220G552430 410" u="1"/>
        <s v="922 0113 2201180040 240" u="1"/>
        <s v="922 0107 2201180060 240" u="1"/>
        <s v="922 0104 2201180070 240" u="1"/>
        <s v="922 041212 2201917900 120" u="1"/>
        <s v="922 0703 2401514770 610" u="1"/>
        <s v="922 0104 2201181400 240" u="1"/>
        <s v="922 1101 23012S7640 620" u="1"/>
        <s v="922 0409 7000083270 850" u="1"/>
        <s v="922 0502 7000083270 850" u="1"/>
        <s v="922 0104 2201180040 830" u="1"/>
        <s v="922 0113 2201180040 830" u="1"/>
        <s v="008 0701 08012L0270 610" u="1"/>
        <s v="922 0113 2201180040 850" u="1"/>
        <s v="008 0701 7000083030 610" u="1"/>
        <s v="008 0702 7000083030 610" u="1"/>
        <s v="008 0703 7000083030 610" u="1"/>
        <s v="922 0107 2201180060 880" u="1"/>
        <s v="008 0701 0801514770 320" u="1"/>
        <s v="008 0702 0801514770 320" u="1"/>
        <s v="008 0709 0801514770 320" u="1"/>
        <s v="922 0104 2201181410 850" u="1"/>
        <s v="008 0709 0801280720 830" u="1"/>
        <s v="008 0702 080E250970 610" u="1"/>
        <s v="002 1403 0201383020 540" u="1"/>
        <s v="922 0502 2201584360 240" u="1"/>
        <s v="922 1001 2203382450 320" u="1"/>
        <s v="922 1003 2202382470 310" u="1"/>
        <s v="922 0113 2201381120 240" u="1"/>
        <s v="922 0113 2202181120 240" u="1"/>
        <s v="922 1004 22031L0820 410" u="1"/>
        <s v="922 0502 22081L5670 410" u="1"/>
        <s v="922 0502 22091L5670 410" u="1"/>
        <s v="922 0409 2201684240 240" u="1"/>
        <s v="922 0503 2201684320 810" u="1"/>
        <s v="922 0503 2203684330 810" u="1"/>
        <s v="922 0502 2201584370 810" u="1"/>
        <s v="922 0502 2201684370 810" u="1"/>
        <s v="922 0503 2201584390 810" u="1"/>
        <s v="922 0503 2201684390 810" u="1"/>
        <s v="922 0703 240A354530 610" u="1"/>
        <s v="922 0707 2202182360 350" u="1"/>
        <s v="008 0702 08012S1479 610" u="1"/>
        <s v="922 0801 2401314210 610" u="1"/>
        <s v="008 0701 08012S4820 610" u="1"/>
        <s v="008 0702 08012S4820 610" u="1"/>
        <s v="008 0703 08012S4850 610" u="1"/>
        <s v="922 0113 2202112020 240" u="1"/>
        <s v="922 1006 2202112020 240" u="1"/>
        <s v="922 0502 22016S1270 410" u="1"/>
        <s v="922 0502 22081S1270 410" u="1"/>
        <s v="922 0801 24011L0270 610" u="1"/>
        <s v="922 1006 2203116723 310" u="1"/>
        <s v="922 0801 7000083030 610" u="1"/>
        <s v="922 1006 2203116723 320" u="1"/>
        <s v="922 0707 2202182360 240" u="1"/>
        <s v="922 0502 2204181740 4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    " u="1"/>
        <s v="     " u="1"/>
        <s v="2300 922 1101 512 9700 240" u="1"/>
        <s v="008 0701 0801210630 610" u="1"/>
        <s v="922 0113 2202112020 530" u="1"/>
        <s v="922 0113 220 7957 240" u="1"/>
        <s v="003 0702 421 9927 611" u="1"/>
        <s v="004 0702 421 9927 611" u="1"/>
        <s v="0405 922 1004 520 1301 321" u="1"/>
        <s v="005 0702 421 9927 611" u="1"/>
        <s v="006 0702 421 9927 611" u="1"/>
        <s v="007 0702 421 9927 611" u="1"/>
        <e v="#REF!" u="1"/>
        <s v="008 0702 421 9927 611" u="1"/>
        <s v="922 1004 520 1302 313" u="1"/>
        <s v="922 0502 2209111270 414" u="1"/>
        <s v=" 004 0702 520 0900 612" u="1"/>
        <s v="922 0103 002 0421 500" u="1"/>
        <s v="002 0106 0201110100 850" u="1"/>
        <s v="008 0702 423 9921 001" u="1"/>
        <s v="130 0503 110 1323 244" u="1"/>
        <s v="922 0409 220 7951 240" u="1"/>
        <s v="301 0310 202 6722 540" u="1"/>
        <s v="411 0310 202 6700 540" u="1"/>
        <s v="922 0801 240 7960 611" u="1"/>
        <s v="008 0701 0801210630 611" u="1"/>
        <s v="008 0701 0801210640 611" u="1"/>
        <s v="922 0104 22.0.11. 10100 244" u="1"/>
        <s v="0405 003 0702 521 0209 611" u="1"/>
        <s v=" 005 0702 520 0900 612" u="1"/>
        <s v="002 0502 351 0200 006" u="1"/>
        <s v="0405 922 0707 795 0500 240" u="1"/>
        <s v="008 0701 420 9923 611" u="1"/>
        <s v="008 0701 0801210630 612" u="1"/>
        <s v="008 0702 0801210640 610" u="1"/>
        <s v="008 0702 0801210660 610" u="1"/>
        <s v="008 0702 0801210660 620" u="1"/>
        <s v="002 0502 351 0500 006" u="1"/>
        <s v=" 006 0702 520 0900 612" u="1"/>
        <s v="002 0702 2401110660 611" u="1"/>
        <s v="922 0104 002 0421 500" u="1"/>
        <s v="411 0106 521 0220 540" u="1"/>
        <s v="008 0701 080 1471 611" u="1"/>
        <s v="922 0104 22.0.11. 10100 121" u="1"/>
        <s v="922 1003 505 8300 322" u="1"/>
        <s v="922 0412 2203283310 240" u="1"/>
        <s v="002 0801 521 0212 321" u="1"/>
        <s v="002 1402 521 0202 007" u="1"/>
        <s v="008 0709 452 9911 001" u="1"/>
        <s v="922 0111 070 0500 870" u="1"/>
        <s v="002 1402 531 0202 007" u="1"/>
        <s v="008 0702 0801210640 611" u="1"/>
        <s v="008 0702 0801210660 611" u="1"/>
        <s v="922 0801 24.0.11.79630 611" u="1"/>
        <s v="008 0702 0801210660 621" u="1"/>
        <s v="0405 004 0702 521 0209 611" u="1"/>
        <s v="003 0702 421 9911 611" u="1"/>
        <s v="004 0702 421 9911 611" u="1"/>
        <s v="005 0702 421 9911 611" u="1"/>
        <s v="006 0702 421 9911 611" u="1"/>
        <s v="007 0702 421 9911 611" u="1"/>
        <s v="008 0702 421 9911 611" u="1"/>
        <s v="008 0702 423 9901 611" u="1"/>
        <s v="009 0702 423 9901 611" u="1"/>
        <s v="0102 002 1401 521 0201 511" u="1"/>
        <s v="008 0701 08.0.15.14770 321" u="1"/>
        <s v="922 0502 2201584360 243" u="1"/>
        <s v="004 0702 421 9923 612" u="1"/>
        <s v="008 0702 421 9925 611" u="1"/>
        <s v="922 1004 520 1300 313" u="1"/>
        <s v="008 0702 0801210640 612" u="1"/>
        <s v="008 0703 0801210660 610" u="1"/>
        <s v="008 0703 0801210660 620" u="1"/>
        <s v="922 1004 220 5082 323" u="1"/>
        <s v="002 0106 002 0400 240" u="1"/>
        <s v=" 008 0702 520 0900 612" u="1"/>
        <s v="008 0702 080 1471 611" u="1"/>
        <s v=" 008 1004 520 1000 313" u="1"/>
        <s v="0405 922 1003 795 0300 322" u="1"/>
        <s v="002 0801 0201314210 530" u="1"/>
        <s v="922 0502 2201584360 244" u="1"/>
        <s v="002 0801 0201314210 540" u="1"/>
        <s v="922 1003 22020L4970 320" u="1"/>
        <s v="0405 005 0702 521 0209 611" u="1"/>
        <s v="014 0310 140 1129 240" u="1"/>
        <s v="0000 930 0103 002 0421 240" u="1"/>
        <s v="922 1004 505 2102 323" u="1"/>
        <s v="411 0801 440 1421 540" u="1"/>
        <s v="922 0707 795 0500 240" u="1"/>
        <s v="014 0309 1401411000 111" u="1"/>
        <s v="008 0701 080 1477 321" u="1"/>
        <s v="008 0702 08.0.15.14770 321" u="1"/>
        <s v="922 0702 240 1066 611" u="1"/>
        <s v="851 0501 360 0400 244" u="1"/>
        <s v="930 0103 700 1010 852" u="1"/>
        <s v="922 1003 505 8300 321" u="1"/>
        <s v=" 940 0106 002 0400 240" u="1"/>
        <s v="0405 922 0103 002 0400 240" u="1"/>
        <s v="922 0502 102 0102 003" u="1"/>
        <s v="922 0412 2203283310 244" u="1"/>
        <s v="922 0801 24.0.11.79620 611" u="1"/>
        <s v="002 1102 520 2000 010" u="1"/>
        <s v="922 0104 521 0222 500" u="1"/>
        <s v="922 0104 531 0222 500" u="1"/>
        <s v="922 1003 22020L4970 322" u="1"/>
        <s v="0405 006 0702 521 0209 611" u="1"/>
        <s v="006 0702 080 1477 321" u="1"/>
        <s v="004 0702 421 9923 611" u="1"/>
        <s v="008 0702 080 1477 321" u="1"/>
        <s v="301 0102 002 0300 121" u="1"/>
        <s v="922 0405 220A312510 240" u="1"/>
        <s v="922 0412 2201483340 810" u="1"/>
        <s v="008 0702 421 9923 611" u="1"/>
        <s v="008 0702 423 9913 611" u="1"/>
        <s v="0405 922 1004 520 1301 313" u="1"/>
        <s v="009 0702 423 9913 611" u="1"/>
        <s v="0405 922 1004 520 1302 313" u="1"/>
        <s v="201 0113 090 0200 244" u="1"/>
        <s v="922 1003 220 7953 322" u="1"/>
        <s v="940 0106 700 1010 852" u="1"/>
        <s v="922 0502 7000083270 853" u="1"/>
        <s v="008 0702 423 9927 611" u="1"/>
        <s v="009 0702 423 9927 611" u="1"/>
        <s v="0800 003 0702 520 0900 612" u="1"/>
        <s v="922 0412 2201483340 811" u="1"/>
        <s v="006 0702 521 0214 321" u="1"/>
        <s v="002 9999 999 0000 999" u="1"/>
        <s v="008 0702 521 0214 321" u="1"/>
        <s v="922 1006 521 0203 240" u="1"/>
        <s v="0405 007 0702 521 0209 611" u="1"/>
        <s v="411 0801 440 9900 540" u="1"/>
        <s v="130 0501 700 7101 414" u="1"/>
        <s v="930 0103 700 1010 851" u="1"/>
        <s v="0405 922 0104 002 0800 120" u="1"/>
        <s v="922 0104 22.0.11.10100 244" u="1"/>
        <s v="2200 922 0104 002 0400 851" u="1"/>
        <s v="0000 922 0111 070 0500 870" u="1"/>
        <s v="012 0705 434 0000 500" u="1"/>
        <s v="2200 922 0104 002 0400 852" u="1"/>
        <s v="922 0801 531 0103 001" u="1"/>
        <s v="922 0412 521 0222 120" u="1"/>
        <s v="014 0310 202 6700 " u="1"/>
        <s v="922 0801 24.0.11.79610 611" u="1"/>
        <s v="001 1004 520 1302 005" u="1"/>
        <s v="922 0104 521 0220 500" u="1"/>
        <s v="0800 004 0702 520 0900 612" u="1"/>
        <s v="922 0104 531 0220 500" u="1"/>
        <s v="014 0310 202 6714 " u="1"/>
        <s v="008 0709 452 9921 001" u="1"/>
        <s v="0405 008 0702 521 0209 611" u="1"/>
        <s v="0405 003 0702 795 0900 240" u="1"/>
        <s v="003 0702 421 9921 611" u="1"/>
        <s v="922 0113 2202112020 240" u="1"/>
        <s v="930 0103 7000010050 850" u="1"/>
        <s v="004 0702 421 9921 611" u="1"/>
        <s v="922 0801 2400284260 610" u="1"/>
        <s v="006 0702 421 9921 611" u="1"/>
        <s v="008 0702 421 9921 611" u="1"/>
        <s v="008 0702 423 9911 611" u="1"/>
        <s v="009 0702 423 9911 611" u="1"/>
        <s v="130 0502 700 7101 414" u="1"/>
        <s v="008 1003 520 1000 005" u="1"/>
        <s v="301 0203 001 5118 121" u="1"/>
        <s v="301 0104 002 0400 121" u="1"/>
        <s v="008 0702 423 9925 611" u="1"/>
        <s v="009 0702 423 9925 611" u="1"/>
        <s v="0405 922 0801 442 9921 611" u="1"/>
        <s v="201 0501 360 0201 244" u="1"/>
        <s v="922 1101 2301280600 620" u="1"/>
        <s v="0000 930 0103 002 0400 240" u="1"/>
        <s v="0800 005 0702 520 0900 612" u="1"/>
        <s v="922 0502 22091S1270 410" u="1"/>
        <s v="002 0113 521 0225 540" u="1"/>
        <s v="201 0409 315 0190 810" u="1"/>
        <s v="922 0309 1401480700 850" u="1"/>
        <s v="930 0103 7000080040 850" u="1"/>
        <s v="0405 004 0702 795 0900 240" u="1"/>
        <s v="922 0105 001 4000 240" u="1"/>
        <s v="922 0409 2202081610 240" u="1"/>
        <s v="001 0502 351 0500 003" u="1"/>
        <s v="014 0309 1401411000 119" u="1"/>
        <s v="002 0705 434 0000 500" u="1"/>
        <s v="940 0106 7000010070 850" u="1"/>
        <s v="922 1003 505 3605 005" u="1"/>
        <s v="008 0705 434 0000 500" u="1"/>
        <s v="922 1006 22.0.21.12020 121" u="1"/>
        <s v="008 0709 452 9901 611" u="1"/>
        <s v="0405 014 0309 202 6700 130" u="1"/>
        <s v="922 0309 1401480700 851" u="1"/>
        <s v="930 0103 7000080040 851" u="1"/>
        <s v="922 0105 001 4000 540" u="1"/>
        <s v="0800 006 0702 520 0900 612" u="1"/>
        <s v="701 0502 371 0500 244" u="1"/>
        <s v="922 0113 2202112020 120" u="1"/>
        <s v="0405 005 0702 795 0900 240" u="1"/>
        <s v="922 0113 521 0204 120" u="1"/>
        <s v="922 0310 1401111290 850" u="1"/>
        <s v="940 0106 7000080040 850" u="1"/>
        <s v="922 0113 2202112020 244" u="1"/>
        <s v="922 0801 440 9900 001" u="1"/>
        <s v="002 0106 002 0400 852" u="1"/>
        <s v="922 041212 2201917900 129" u="1"/>
        <s v="0405 922 0801 440 9921 611" u="1"/>
        <s v="0405 922 0801 442 9911 611" u="1"/>
        <s v="0405 922 0801 442 9912 611" u="1"/>
        <s v="922 0801 440 9914 001" u="1"/>
        <s v="0405 922 0801 442 9913 611" u="1"/>
        <s v="0405 922 0801 442 9914 611" u="1"/>
        <s v="008 0709 0801210670 610" u="1"/>
        <s v="922 0113 2202112020 121" u="1"/>
        <s v="940 0106 7000080040 851" u="1"/>
        <s v="014 0310 14.0.11.11290 244" u="1"/>
        <s v="008 0709 432 0200 013" u="1"/>
        <s v="002 0113 521 0223 540" u="1"/>
        <s v="014 0310 140 1129 852" u="1"/>
        <s v="2200 922 0406 280 0100 411" u="1"/>
        <s v="002 1403 0201379710 540" u="1"/>
        <s v="008 0709 0801210670 611" u="1"/>
        <s v="922 0113 2202112020 122" u="1"/>
        <s v="0405 006 0702 795 0900 240" u="1"/>
        <s v="201 0104 002 0400 244" u="1"/>
        <s v="922 1003 22.0.31.16710 321" u="1"/>
        <s v="922 0502 2204179710 414" u="1"/>
        <s v="008 0709 452 9913 611" u="1"/>
        <s v="922 0105 2201251200 240" u="1"/>
        <s v="940 0106 7000080040 853" u="1"/>
        <s v="130 0409 193 1617 244" u="1"/>
        <s v="008 0709 452 9927 611" u="1"/>
        <s v="0800 008 0702 520 0900 612" u="1"/>
        <s v="002 0502 0201406030 540" u="1"/>
        <s v="130 0503 700 7007 810" u="1"/>
        <s v="0405 007 0702 795 0900 240" u="1"/>
        <s v="0405 922 0103 002 0400 851" u="1"/>
        <s v="922 1003 795 0300 500" u="1"/>
        <s v="0405 922 0103 002 0400 852" u="1"/>
        <s v="0800 008 1004 520 1000 313" u="1"/>
        <s v="922 0702 531 0103 001" u="1"/>
        <s v="922 0801 441 9900 001" u="1"/>
        <s v="922 0113 2201180040 831" u="1"/>
        <s v="002 0106 002 0400 851" u="1"/>
        <s v="130 0113 700 1012 244" u="1"/>
        <s v="008 0702 423 9921 611" u="1"/>
        <s v="0405 922 0801 442 9900 611" u="1"/>
        <s v="0405 922 0801 440 9911 611" u="1"/>
        <s v="0405 922 0801 442 9901 611" u="1"/>
        <s v="922 1001 220 1651 321" u="1"/>
        <s v="0405 922 0801 440 9912 611" u="1"/>
        <s v="0405 922 0801 442 9900 612" u="1"/>
        <s v="922 0801 440 9912 001" u="1"/>
        <s v="0405 922 0801 440 9913 611" u="1"/>
        <s v="0405 922 0801 440 9914 611" u="1"/>
        <s v="922 0801 441 9914 001" u="1"/>
        <s v="411 0102 002 0300 121" u="1"/>
        <s v="922 0406 280 0100 013" u="1"/>
        <s v="001 0103 002 0415 500" u="1"/>
        <s v="014 0310 140 1129 851" u="1"/>
        <s v="411 0203 020 5118 121" u="1"/>
        <s v="922 0104 2201180040 850" u="1"/>
        <s v="501 0310 202 6700 540" u="1"/>
        <s v="922 0113 2201180040 852" u="1"/>
        <s v="922 0707 22.0.21.79550 244" u="1"/>
        <s v="922 07 2201382360 350" u="1"/>
        <s v="922 0104 2201181410 850" u="1"/>
        <s v="130 0502 700 7105 810" u="1"/>
        <s v="0405 008 0702 795 0900 240" u="1"/>
        <s v="922 0104 2201180040 831" u="1"/>
        <s v="922 1004 22.0.32.52600 313" u="1"/>
        <s v="922 0113 2201180040 853" u="1"/>
        <s v="922 0502 2204179720 240" u="1"/>
        <s v="008 0709 452 9911 611" u="1"/>
        <s v="922 0104 22.0.11.10100 851" u="1"/>
        <s v="501 0106 521 0220 540" u="1"/>
        <s v="922 0104 22.0.11.10100 852" u="1"/>
        <s v="002 1402 020 1586 540" u="1"/>
        <s v="001 0104 002 0415 500" u="1"/>
        <s v="002 0104 002 0415 500" u="1"/>
        <s v="008 0701 08012L0270 610" u="1"/>
        <s v="008 0709 452 9925 611" u="1"/>
        <s v="002 0104 531 0104 500" u="1"/>
        <s v="922 1001 491 0100 005" u="1"/>
        <s v="001 0104 531 0204 500" u="1"/>
        <s v="130 0503 700 7005 810" u="1"/>
        <s v="002 0106 0201110100 240" u="1"/>
        <s v="0405 922 0801 440 9900 611" u="1"/>
        <s v="0405 922 0801 440 9901 611" u="1"/>
        <s v="922 0801 442 9900 001" u="1"/>
        <s v="002 1101 531 0202 007" u="1"/>
        <s v="922 1004 22.0.31.16720 313" u="1"/>
        <s v="922 0104 2201181410 853" u="1"/>
        <s v="922 0801 440 9924 001" u="1"/>
        <s v="922 0801 442 9914 001" u="1"/>
        <s v="008 0709 08.0.11.10100 121" u="1"/>
        <s v="002 1301 020 1580 730" u="1"/>
        <s v="922 0113 2202112020 129" u="1"/>
        <s v="411 0104 002 0400 121" u="1"/>
        <s v="002 1301 02.0.11.15800 730" u="1"/>
        <s v="008 0701 08012L0270 612" u="1"/>
        <s v="922 0302 795 0100 240" u="1"/>
        <s v="922 0113 2202280720 610" u="1"/>
        <s v="012 0902 531 0109 001" u="1"/>
        <s v="922 0302 795 0200 240" u="1"/>
        <s v="130 0502 700 7103 810" u="1"/>
        <s v="1400 014 0309 202 6700 130" u="1"/>
        <s v="940 0106 700 1007 121" u="1"/>
        <s v="501 0801 440 1421 540" u="1"/>
        <s v="0000 930 0103 002 0400 851" u="1"/>
        <s v="0000 930 0103 002 0400 852" u="1"/>
        <s v="922 1004 505 0502 005" u="1"/>
        <s v="922 0502 2204179710 244" u="1"/>
        <s v="008 0701 0801514770 610" u="1"/>
        <s v="922 0412 338 0000 500" u="1"/>
        <s v="922 1006 795 0600 500" u="1"/>
        <s v="001 0104 002 0413 500" u="1"/>
        <s v="002 0104 002 0413 500" u="1"/>
        <s v="002 0106 002 0415 500" u="1"/>
        <s v="002 0106 531 0104 500" u="1"/>
        <s v="001 0104 002 0427 500" u="1"/>
        <s v="922 0107 2201180060 880" u="1"/>
        <s v="130 0503 700 7003 810" u="1"/>
        <s v="930 0103 700 1005 121" u="1"/>
        <s v="002 0106 0201110100 120" u="1"/>
        <s v="922 1101 512 9721 500" u="1"/>
        <s v="008 0701 0801514770 611" u="1"/>
        <s v="002 0106 0201110100 244" u="1"/>
        <s v="001 0502 351 0500 500" u="1"/>
        <s v="014 0310 202 6711 240" u="1"/>
        <s v="922 0702 521 0213 001" u="1"/>
        <s v="201 1003 070 0500 321" u="1"/>
        <s v="922 0702 531 0213 001" u="1"/>
        <s v="002 0106 0201110100 121" u="1"/>
        <s v="922 0801 440 9922 001" u="1"/>
        <s v="922 0801 442 9912 001" u="1"/>
        <s v="008 0702 0801514770 610" u="1"/>
        <s v="201 0503 600 0100 810" u="1"/>
        <s v="922 0801 441 9924 001" u="1"/>
        <s v="002 1103 531 0212 009" u="1"/>
        <s v="201 0503 600 0300 810" u="1"/>
        <s v="0405 003 0702 520 0900 611" u="1"/>
        <s v="008 0702 0801514770 611" u="1"/>
        <s v="014 0310 14.0.11.11290 851" u="1"/>
        <s v="940 0106 700 1007 120" u="1"/>
        <s v="014 0310 14.0.11.11290 852" u="1"/>
        <s v="008 0701 795 0400 240" u="1"/>
        <s v="201 0503 600 0500 810" u="1"/>
        <s v="501 0801 440 9900 540" u="1"/>
        <s v="922 1004 22.0.31.50820 323" u="1"/>
        <s v="922 0406 280 0100 411" u="1"/>
        <s v="922 0409 7000083270 853" u="1"/>
        <s v="008 0703 0801514770 610" u="1"/>
        <s v="0405 922 0106 002 0400 120" u="1"/>
        <s v="001 0104 002 0411 500" u="1"/>
        <s v="008 0709 452 9921 611" u="1"/>
        <s v="922 0113 220 1202 120" u="1"/>
        <s v="002 0106 002 0413 500" u="1"/>
        <s v="008 0701 0801214820 612" u="1"/>
        <s v="922 0501 102 0102 411" u="1"/>
        <s v="0405     " u="1"/>
        <s v="130 0503 700 7001 810" u="1"/>
        <s v="930 0103 700 1005 120" u="1"/>
        <s v="2400 922 0702 521 0213 314" u="1"/>
        <s v="601 1001 491 0100 321" u="1"/>
        <s v="922 0409 22016S6170 244" u="1"/>
        <s v="922 0801 440 9900 612" u="1"/>
        <s v="003 0702 795 0400 240" u="1"/>
        <s v="922 0605 102 0102 411" u="1"/>
        <s v="0405 004 0702 520 0900 611" u="1"/>
        <s v="004 0702 795 0400 240" u="1"/>
        <s v="922 1003 22.0.23.79600 313" u="1"/>
        <s v="005 0702 795 0400 240" u="1"/>
        <s v="008 0703 0801514770 611" u="1"/>
        <s v="006 0702 795 0400 240" u="1"/>
        <s v="922 0801 2401179630 611" u="1"/>
        <s v="922 0801 2401179640 611" u="1"/>
        <s v="008 0702 795 0400 240" u="1"/>
        <s v="922 0801 2401179650 611" u="1"/>
        <s v="922 0801 2401179660 611" u="1"/>
        <s v="922 0801 2401179680 611" u="1"/>
        <s v="922 0409 795 0100 240" u="1"/>
        <s v="008 0709 452 9901 120" u="1"/>
        <s v="922 0801 442 9924 001" u="1"/>
        <s v="003 0702 795 0900 240" u="1"/>
        <s v="201 0113 521 0223 244" u="1"/>
        <s v="004 0702 795 0900 240" u="1"/>
        <s v="005 0702 795 0900 240" u="1"/>
        <s v="006 0702 795 0900 240" u="1"/>
        <s v="007 0702 795 0900 240" u="1"/>
        <s v="008 0702 795 0900 240" u="1"/>
        <s v="002 0702 24.0.11.10660 611" u="1"/>
        <s v="008 0702 0801214820 612" u="1"/>
        <s v="922 0502 102 0102 411" u="1"/>
        <s v="940 0111 7000080040 121" u="1"/>
        <s v="0405 005 0702 520 0900 611" u="1"/>
        <s v="922 0801 2400784260 610" u="1"/>
        <s v="922 1003 2202379600 310" u="1"/>
        <s v="301 0104 002 0400 244" u="1"/>
        <s v="922 0113 22.0.32.79580 611" u="1"/>
        <s v="0405 922 0702 795 0400 240" u="1"/>
        <s v="922 0702 521 0213 314" u="1"/>
        <s v="930 0103 7000010050 240" u="1"/>
        <s v="012 0901 531 0103 001" u="1"/>
        <s v="922 0801 440 9900 611" u="1"/>
        <s v="922 0801 441 9900 612" u="1"/>
        <s v="0405 006 0702 520 0900 611" u="1"/>
        <s v="922 0409 521 0206 540" u="1"/>
        <s v="940 0106 70.0.00.10070 121" u="1"/>
        <s v="922 0801 440 9914 611" u="1"/>
        <s v="922 0503 2203684330 811" u="1"/>
        <s v="014 0310 202 6721 240" u="1"/>
        <s v="0405 922 0408 317 0111 810" u="1"/>
        <s v="922 0309 1401480700 240" u="1"/>
        <s v="930 0102 7000010030 120" u="1"/>
        <s v="002 0106 0201110100 129" u="1"/>
        <s v="930 0103 7000080040 240" u="1"/>
        <s v="930 0103 7000080070 240" u="1"/>
        <s v="008 0701 7000083030 611" u="1"/>
        <s v="001 0103 002 0421 500" u="1"/>
        <s v="922 0203 1401480700 111" u="1"/>
        <s v="0000 940 0106 002 0400 120" u="1"/>
        <s v="930 0103 7000081400 240" u="1"/>
        <s v="930 0103 70.0.00. 10050 851" u="1"/>
        <s v="940 0106 7000010070 240" u="1"/>
        <s v="922 0105 22.0.12.51200 244" u="1"/>
        <s v="922 0702 080 1066 611" u="1"/>
        <s v="008 0702 080E250970 612" u="1"/>
        <s v="601 0310 202 6700 540" u="1"/>
        <s v="930 0102 7000010030 121" u="1"/>
        <s v="0405 007 0702 520 0900 611" u="1"/>
        <s v="922 0702 423 9900 001" u="1"/>
        <s v="008 0702 08012S1479 612" u="1"/>
        <s v="012 0908 795 0400 079" u="1"/>
        <s v="008 0702 08.0.12.S1479 611" u="1"/>
        <s v="922 0111 7000083030 870" u="1"/>
        <s v="008 0701 0801514770 320" u="1"/>
        <s v="922 0501 2201279620 240" u="1"/>
        <s v="922 0702 423 9914 001" u="1"/>
        <s v="930 0102 7000080010 120" u="1"/>
        <s v="930 0103 7000010050 120" u="1"/>
        <s v="002 0901 531 0103 001" u="1"/>
        <s v="922 0408 220 7952 810" u="1"/>
        <s v="008 0702 7000083030 611" u="1"/>
        <s v="001 0104 002 0421 500" u="1"/>
        <s v="002 0104 002 0421 500" u="1"/>
        <s v="922 0310 1401111290 240" u="1"/>
        <s v="940 0106 7000080040 240" u="1"/>
        <s v="930 0103 7000010050 244" u="1"/>
        <s v="008 0701 0801514770 321" u="1"/>
        <s v="930 0103 70.0.00. 10050 852" u="1"/>
        <s v="601 0106 521 0220 540" u="1"/>
        <s v="940 0106 7000081400 240" u="1"/>
        <s v="922 0801 441 9900 611" u="1"/>
        <s v="940 0106 70.0.00.10060 121" u="1"/>
        <s v="930 0103 7000010050 121" u="1"/>
        <s v="922 0801 440 9912 611" u="1"/>
        <s v="922 0801 442 9900 612" u="1"/>
        <s v="0405 008 0702 520 0900 611" u="1"/>
        <s v="008 1004 520 1000 313" u="1"/>
        <s v="922 0801 441 9914 611" u="1"/>
        <s v=" 922 1003 505 8300 321" u="1"/>
        <s v="008 0702 0801514770 320" u="1"/>
        <s v="2400 922 0801 442 9921 611" u="1"/>
        <s v="2400 922 0702 795 0400 611" u="1"/>
        <s v="922 0406 22031R0160 244" u="1"/>
        <s v="2200 922 1003 795 0300 322" u="1"/>
        <s v="922 0309 1401480700 110" u="1"/>
        <s v="930 0102 7000080010 122" u="1"/>
        <s v="930 0103 7000080040 120" u="1"/>
        <s v="0405 008 1004 520 1000 313" u="1"/>
        <s v="922 0104 220 1010 121" u="1"/>
        <s v="922 0502 22091L5670 414" u="1"/>
        <s v="002 0801 521 0212 540" u="1"/>
        <s v="922 1003 220 1671 321" u="1"/>
        <s v="501 0102 002 0300 121" u="1"/>
        <s v="008 0703 7000083030 611" u="1"/>
        <s v="940 0106 7000010060 120" u="1"/>
        <s v="0405 922 0702 423 9911 611" u="1"/>
        <s v="940 0106 7000010070 120" u="1"/>
        <s v="0405 922 0702 423 9913 611" u="1"/>
        <s v="012 0901 470 9900 001" u="1"/>
        <s v="0405 922 0702 423 9914 611" u="1"/>
        <s v="930 0103 7000081400 244" u="1"/>
        <s v="930 0103 70.0.00.10050 121" u="1"/>
        <s v="008 0702 0801514770 321" u="1"/>
        <s v="012 0901 470 9914 001" u="1"/>
        <s v="922 0113 2201120200 121" u="1"/>
        <s v="940 0106 002 2500 120" u="1"/>
        <s v="922 0801 415 0103 001" u="1"/>
        <s v="922 1101 230 1761 244" u="1"/>
        <s v="940 0106 7000010060 121" u="1"/>
        <s v="940 0106 7000010070 121" u="1"/>
        <s v="008 0703 0801514770 320" u="1"/>
        <s v="002 0702 240 1066 611" u="1"/>
        <s v="922 0501 2201279620 244" u="1"/>
        <s v="601 0801 440 1421 540" u="1"/>
        <s v="922 0409 220 1128 244" u="1"/>
        <s v="922 0103 002 1100 500" u="1"/>
        <s v="201 1101 512 9700 244" u="1"/>
        <s v="922 0111 700 1012 870" u="1"/>
        <s v="922 0113 0202112020 240" u="1"/>
        <s v="922 0310 1401111290 110" u="1"/>
        <s v="922 0801 2400184260 610" u="1"/>
        <s v="922 0801 2400184270 610" u="1"/>
        <s v="940 0106 7000080040 120" u="1"/>
        <s v="940 0106 7000080050 120" u="1"/>
        <s v="922 1101 230 1761 630" u="1"/>
        <s v="002 0106 002 0421 500" u="1"/>
        <s v="2200 922 1004 520 1300 313" u="1"/>
        <s v="940 0106 7000081400 244" u="1"/>
        <s v="001 0104 531 0222 500" u="1"/>
        <s v="922 0801 442 9900 611" u="1"/>
        <s v="922 1003 795 0300 322" u="1"/>
        <s v="2400 922 0801 440 9921 611" u="1"/>
        <s v="2400 922 0801 442 9911 611" u="1"/>
        <s v="2400 922 0801 442 9912 611" u="1"/>
        <s v="922 0801 440 9924 611" u="1"/>
        <s v="922 0801 442 9914 611" u="1"/>
        <s v="2400 922 0801 442 9913 611" u="1"/>
        <s v="922 0702 24.0.15.14770 611" u="1"/>
        <s v="2400 922 0801 442 9914 611" u="1"/>
        <s v="922 0104 2201180040 240" u="1"/>
        <s v=" 999 9900 999 0000 999" u="1"/>
        <s v="922 0104 2201180070 240" u="1"/>
        <s v="014 0310 202 6700 014" u="1"/>
        <s v="922 0104 220 1010 120" u="1"/>
        <s v="922 0104 2201181400 240" u="1"/>
        <s v="922 0801 2400184270 612" u="1"/>
        <s v="940 0106 7000080040 122" u="1"/>
        <s v="0405 922 0702 423 9900 611" u="1"/>
        <s v="0405 922 0702 423 9901 611" u="1"/>
        <s v="002 0702 521 0209 001" u="1"/>
        <s v="014 0310 202 6714 014" u="1"/>
        <s v="201 0104 002 0400 852" u="1"/>
        <s v="002 0901 470 9900 001" u="1"/>
        <s v="851 1001 491 0100 321" u="1"/>
        <s v="002 0702 531 0209 001" u="1"/>
        <s v="003 0702 531 0209 001" u="1"/>
        <s v="930 0103 70.0.00.10040 121" u="1"/>
        <s v="004 0702 531 0209 001" u="1"/>
        <s v="008 0702 521 0209 001" u="1"/>
        <s v="005 0702 531 0209 001" u="1"/>
        <s v="501 0203 001 5118 121" u="1"/>
        <s v="006 0702 531 0209 001" u="1"/>
        <s v="007 0702 531 0209 001" u="1"/>
        <s v="501 0104 002 0400 121" u="1"/>
        <s v="008 0702 531 0209 001" u="1"/>
        <s v="002 0702 822 3500 022" u="1"/>
        <s v="003 0702 822 3500 022" u="1"/>
        <s v="004 0702 822 3500 022" u="1"/>
        <s v="005 0702 822 3500 022" u="1"/>
        <s v="006 0702 822 3500 022" u="1"/>
        <s v="001 0408 317 0100 006" u="1"/>
        <s v="007 0702 822 3500 022" u="1"/>
        <s v="008 0702 822 3500 022" u="1"/>
        <s v="922 0502 2208111270 414" u="1"/>
        <s v="922 0801 2401110540 610" u="1"/>
        <s v="922 0801 2401110550 610" u="1"/>
        <s v="002 0901 470 9914 001" u="1"/>
        <s v="012 0901 470 9912 001" u="1"/>
        <s v="922 0801 2401110560 610" u="1"/>
        <s v="2200 922 0104 002 0800 120" u="1"/>
        <s v="930 0102 7000010030 129" u="1"/>
        <s v="012 0901 470 9926 001" u="1"/>
        <s v="008 0709 795 0400 240" u="1"/>
        <s v="922 0104 2201110010 120" u="1"/>
        <s v="922 0113 2201180040 244" u="1"/>
        <s v="922 0801 2401110540 611" u="1"/>
        <s v="922 0702 423 9924 001" u="1"/>
        <s v="922 0801 2401110550 611" u="1"/>
        <s v="601 0801 440 9900 540" u="1"/>
        <s v="922 0801 2401110560 611" u="1"/>
        <s v="001 0801 531 0103 001" u="1"/>
        <s v="411 0104 002 0400 244" u="1"/>
        <s v="922 0502 22016S1270 414" u="1"/>
        <s v="930 0102 70.0.00.10030 121" u="1"/>
        <s v="0405 922 1006 795 0600 240" u="1"/>
        <s v="922 0605 220 1280 411" u="1"/>
        <s v="922 0104 2201110010 121" u="1"/>
        <s v="012 0901 531 0211 001" u="1"/>
        <s v="001 0104 531 0220 500" u="1"/>
        <s v="008 0709 0801214820 612" u="1"/>
        <s v="008 1004 0801214780 310" u="1"/>
        <s v="940 0106 700 1007 244" u="1"/>
        <s v="2400 922 0801 442 9900 611" u="1"/>
        <s v="701 1001 491 0100 321" u="1"/>
        <s v="2400 922 0801 440 9911 611" u="1"/>
        <s v="2400 922 0801 442 9901 611" u="1"/>
        <s v="930 0103 7000010050 129" u="1"/>
        <s v="2400 922 0801 440 9912 611" u="1"/>
        <s v="922 0801 442 9912 611" u="1"/>
        <s v="922 0104 2201180020 120" u="1"/>
        <s v="2400 922 0801 440 9913 611" u="1"/>
        <s v="008 0701 08012S4820 612" u="1"/>
        <s v="922 0104 2201180040 120" u="1"/>
        <s v="0405 922 0106 002 0400 240" u="1"/>
        <s v="2400 922 0801 440 9914 611" u="1"/>
        <s v="922 0502 2201179690 810" u="1"/>
        <s v="922 0412 2203279590 240" u="1"/>
        <s v="922 0801 441 9924 611" u="1"/>
        <s v="922 0104 2201180070 244" u="1"/>
        <s v="012 0901 822 4700 079" u="1"/>
        <s v="922 1001 2203316510 320" u="1"/>
        <s v="922 0104 2201181400 244" u="1"/>
        <s v="201 0104 002 0400 851" u="1"/>
        <s v="930 0103 70.0.00.10030 121" u="1"/>
        <s v="922 0113 521 0204 240" u="1"/>
        <s v="930 0103 700 1005 244" u="1"/>
        <s v="922 0502 2201613450 243" u="1"/>
        <s v="922 0412 2201479740 810" u="1"/>
        <s v="002 0901 470 9912 001" u="1"/>
        <s v="301 0104 002 0400 240" u="1"/>
        <s v="922 1001 2203316510 321" u="1"/>
        <s v="002 0901 470 9926 001" u="1"/>
        <s v="922 0113 2201120200 129" u="1"/>
        <s v=" 008 0701 521 0213 314" u="1"/>
        <s v="922 1102 2301251270 244" u="1"/>
        <s v="008 0702 08012S4820 612" u="1"/>
        <s v="940 0106 7000010060 129" u="1"/>
        <s v="940 0106 7000010070 129" u="1"/>
        <s v="922 0405 2205312510 240" u="1"/>
        <s v="851 0310 202 6700 540" u="1"/>
        <s v="002 0901 531 0211 001" u="1"/>
        <s v="922 0702 415 0103 001" u="1"/>
        <s v="922 0409 2202111300 810" u="1"/>
        <s v="2400 922 0801 440 9900 611" u="1"/>
        <s v="2400 922 0801 440 9901 611" u="1"/>
        <s v="922 1004 505 0502 313" u="1"/>
        <s v="014 0309 14.0.14.11000 111" u="1"/>
        <s v="922 0801 441 9922 611" u="1"/>
        <s v="008 0703 08012S4850 612" u="1"/>
        <s v="001 0801 440 9900 001" u="1"/>
        <s v="922 0801 442 9924 611" u="1"/>
        <s v="922 0409 22022S0187 410" u="1"/>
        <s v="851 0106 521 0220 540" u="1"/>
        <s v="001 0801 440 9914 001" u="1"/>
        <s v="922 1001 491 0100 312" u="1"/>
        <s v="922 0412 2203117900 240" u="1"/>
        <s v=" 922 0501 102 0102 411" u="1"/>
        <s v="940 0106 70.0.00.10070 244" u="1"/>
        <s v="130 0501 700 9702 810" u="1"/>
        <s v="012 0901 470 9922 001" u="1"/>
        <s v="701 0310 202 6700 540" u="1"/>
        <s v="922 0707 2202182360 350" u="1"/>
        <s v="0000 940 0106 002 0400 240" u="1"/>
        <s v="008 0701 531 0103 001" u="1"/>
        <s v="922 0107 2201180060 244" u="1"/>
        <s v="922 0104 002 0413 240" u="1"/>
        <s v="130 0409 700 1619 810" u="1"/>
        <s v="0405 922 0801 442 9900 851" u="1"/>
        <s v="0405 922 0801 442 9900 852" u="1"/>
        <s v="922 0104 002 0427 240" u="1"/>
        <s v="922 0104 2201110010 129" u="1"/>
        <s v="002 0203 001 3601 009" u="1"/>
        <s v="008 0709 0801514770 321" u="1"/>
        <s v="701 0106 521 0220 540" u="1"/>
        <s v="922 0501 220 7962 244" u="1"/>
        <s v="0405 922 0113 090 0200 240" u="1"/>
        <s v="851 0801 440 1421 540" u="1"/>
        <s v="922 0113 22.0.22.79580 244" u="1"/>
        <s v="001 1003 795 0300 500" u="1"/>
        <s v="130 0502 700 7103 244" u="1"/>
        <s v="001 0702 531 0103 001" u="1"/>
        <s v="002 0702 531 0103 001" u="1"/>
        <s v="001 0801 441 9900 001" u="1"/>
        <s v="003 0702 531 0103 001" u="1"/>
        <s v="004 0702 531 0103 001" u="1"/>
        <s v="005 0702 531 0103 001" u="1"/>
        <s v="006 0702 531 0103 001" u="1"/>
        <s v="007 0702 531 0103 001" u="1"/>
        <s v="008 0702 531 0103 001" u="1"/>
        <s v="009 0702 531 0103 001" u="1"/>
        <s v="001 0801 440 9912 001" u="1"/>
        <s v="922 0502 22.0.81.S1270 414" u="1"/>
        <s v="001 0801 441 9914 001" u="1"/>
        <s v="922 0412 2203117900 120" u="1"/>
        <s v="001 0908 512 9700 500" u="1"/>
        <s v="601 0102 002 0300 121" u="1"/>
        <s v="922 0702 423 9900 611" u="1"/>
        <s v="922 1101 230 1761 240" u="1"/>
        <s v="2200 922 0409 795 0100 240" u="1"/>
        <s v="002 0901 470 9922 001" u="1"/>
        <s v="012 0901 470 9920 001" u="1"/>
        <s v="601 0104 002 0400 122" u="1"/>
        <s v="922 0702 423 9914 611" u="1"/>
        <s v="922 0707 2202182360 240" u="1"/>
        <s v="922 0409 220 1128 240" u="1"/>
        <s v="922 0113 2203279580 610" u="1"/>
        <s v="922 0412 2203117900 121" u="1"/>
        <s v="922 0502 22081S1270 410" u="1"/>
        <s v="922 0104 002 0411 240" u="1"/>
        <s v="930 0103 70.0.00.10050 244" u="1"/>
        <s v="0405 922 0801 440 9900 851" u="1"/>
        <s v="922 1003 22081L4970 322" u="1"/>
        <s v="0405 922 0801 440 9900 852" u="1"/>
        <s v="922 0113 2203279580 611" u="1"/>
        <s v="922 0412 2203117900 122" u="1"/>
        <s v="922 0113 2202179690 240" u="1"/>
        <s v="014 0309 140 1100 111" u="1"/>
        <s v="001 1001 491 0100 005" u="1"/>
        <s v="008 0701 420 9900 001" u="1"/>
        <s v="851 0801 440 9900 540" u="1"/>
        <s v="922 0501 22.0.12.79620 244" u="1"/>
        <s v="014 0310 202 6700 110" u="1"/>
        <s v="922 0113 22.0.21.79690 244" u="1"/>
        <s v="201 0503 600 0500 244" u="1"/>
        <s v="008 0701 420 9914 001" u="1"/>
        <s v="001 0801 442 9900 001" u="1"/>
        <s v="003 0702 521 0209 612" u="1"/>
        <s v="004 0702 521 0209 612" u="1"/>
        <s v="005 0702 521 0209 612" u="1"/>
        <s v="006 0702 521 0209 612" u="1"/>
        <s v="930 0103 002 0421 240" u="1"/>
        <s v="007 0702 521 0209 612" u="1"/>
        <s v="008 0702 521 0209 612" u="1"/>
        <s v="008 0701 080 7954 611" u="1"/>
        <s v="0800 006 0702 521 0213 314" u="1"/>
        <s v="0800 006 0702 521 0214 314" u="1"/>
        <s v="0800 008 0701 420 9920 611" u="1"/>
        <s v="008 0701 420 9928 001" u="1"/>
        <s v="0405 922 0106 002 0400 851" u="1"/>
        <s v="001 0801 442 9914 001" u="1"/>
        <s v="0405 922 0106 002 0400 852" u="1"/>
        <s v="922 0406 2203179720 831" u="1"/>
        <s v="922 0801 415 0103 611" u="1"/>
        <s v="002 0901 470 9920 001" u="1"/>
        <s v="922 0408 2201479730 810" u="1"/>
        <s v="014 0309 11.0.14.11000 244" u="1"/>
        <s v="601 0203 001 5118 121" u="1"/>
        <s v="601 0104 002 0400 121" u="1"/>
        <s v="008 0702 0801217640 612" u="1"/>
        <s v="002 0106 002 0413 120" u="1"/>
        <s v="922 0707 2202182360 244" u="1"/>
        <s v="014 0309 14.0.14.11000 244" u="1"/>
        <s v="130 0503 700 7001 244" u="1"/>
        <s v="002 1102 531 0206 010" u="1"/>
        <s v="922 1006 2202112020 120" u="1"/>
        <s v="922 0801 240 1421 611" u="1"/>
        <s v="922 0104 220 1010 244" u="1"/>
        <s v="922 0502 22081S1270 414" u="1"/>
        <s v="922 0409 22015S6170 244" u="1"/>
        <s v="922 1006 2202112020 244" u="1"/>
        <s v="922 1004 2201180040 851" u="1"/>
        <s v="001 1004 505 0502 005" u="1"/>
        <s v="922 0702 521 0213 321" u="1"/>
        <s v="005 0702 080 7954 611" u="1"/>
        <s v="014 0309 202 6700 014" u="1"/>
        <s v="008 0701 521 0213 001" u="1"/>
        <s v="008 0702 080 7954 611" u="1"/>
        <s v="922 0703 2401180320 610" u="1"/>
        <s v="701 0801 440 9900 540" u="1"/>
        <s v="008 0701 531 0213 001" u="1"/>
        <s v="001 0412 338 0000 500" u="1"/>
        <s v="940 0106 700 1007 240" u="1"/>
        <s v="922 0502 22016S3450 240" u="1"/>
        <s v="922 0113 2201183410 244" u="1"/>
        <s v="922 1006 2202112020 121" u="1"/>
        <s v="922 0501 2201281750 244" u="1"/>
        <s v="001 0406 102 0200 003" u="1"/>
        <s v="0800 003 0702 795 0400 611" u="1"/>
        <s v="922 1101 23012R1270 244" u="1"/>
        <s v="922 0801 240 7959 611" u="1"/>
        <s v="922 0801 2401182530 610" u="1"/>
        <s v="922 1004 2201180040 852" u="1"/>
        <s v="002 0106 02.0.11.10100 121" u="1"/>
        <s v="922 0409 22.0.31.79510 244" u="1"/>
        <s v="922 0113 220 1202 240" u="1"/>
        <s v="003 0702 521 0209 611" u="1"/>
        <s v="004 0702 521 0209 611" u="1"/>
        <s v="005 0702 521 0209 611" u="1"/>
        <s v="006 0702 521 0209 611" u="1"/>
        <s v="922 1004 520 1300 240" u="1"/>
        <s v="007 0702 521 0209 611" u="1"/>
        <s v="008 0702 521 0209 611" u="1"/>
        <s v="922 0103 002 0421 240" u="1"/>
        <s v="930 0103 700 1005 240" u="1"/>
        <s v="922 0801 2400684260 610" u="1"/>
        <s v="002 0702 521 0213 001" u="1"/>
        <s v="922 1004 2201180040 853" u="1"/>
        <s v="001 0702 531 0213 001" u="1"/>
        <s v="922 1004 520 1301 005" u="1"/>
        <s v="008 0701 420 9926 001" u="1"/>
        <s v="002 0702 531 0213 001" u="1"/>
        <s v="0800 008 0701 420 9911 611" u="1"/>
        <s v="001 0801 440 9922 001" u="1"/>
        <s v="001 0801 442 9912 001" u="1"/>
        <s v="0800 008 0701 420 9912 611" u="1"/>
        <s v="008 0702 521 0213 001" u="1"/>
        <s v="0800 008 0701 420 9913 611" u="1"/>
        <s v="0800 008 0702 521 0213 314" u="1"/>
        <s v="0800 008 0701 420 9914 611" u="1"/>
        <s v="0800 008 0702 521 0214 314" u="1"/>
        <s v="006 0702 531 0213 001" u="1"/>
        <s v="007 0702 531 0213 001" u="1"/>
        <s v="001 0910 522 2000 003" u="1"/>
        <s v="008 0702 531 0213 001" u="1"/>
        <s v="001 0801 441 9924 001" u="1"/>
        <s v="922 1004 2201181410 853" u="1"/>
        <s v="008 0702 08.0.12.10660 621" u="1"/>
        <s v="002 1401 0201315840 510" u="1"/>
        <s v="922 0111 070 0500 013" u="1"/>
        <s v="930 0103 7000083030 244" u="1"/>
        <s v="922 0113 521 0224 240" u="1"/>
        <s v="0800 004 0702 795 0400 611" u="1"/>
        <s v="2200 922 1004 505 2102 323" u="1"/>
        <s v="002 0702 421 9900 001" u="1"/>
        <s v="922 0702 423 9924 611" u="1"/>
        <s v="003 0702 421 9900 001" u="1"/>
        <s v="004 0702 421 9900 001" u="1"/>
        <s v="005 0702 421 9900 001" u="1"/>
        <s v="006 0702 421 9900 001" u="1"/>
        <s v="940 0106 70.0.00.10070 852" u="1"/>
        <s v="007 0702 421 9900 001" u="1"/>
        <s v="008 0702 421 9900 001" u="1"/>
        <s v="922 0412 2203117900 129" u="1"/>
        <s v="002 0702 421 9914 001" u="1"/>
        <s v="003 0702 421 9914 001" u="1"/>
        <s v="004 0702 421 9914 001" u="1"/>
        <s v="005 0702 421 9914 001" u="1"/>
        <s v="006 0702 421 9914 001" u="1"/>
        <s v="007 0702 421 9914 001" u="1"/>
        <s v="008 0702 421 9914 001" u="1"/>
        <s v="922 0104 002 0421 240" u="1"/>
        <s v="922 0113 090 0200 500" u="1"/>
        <s v="008 0701 521 0211 001" u="1"/>
        <s v="008 0701 531 0211 001" u="1"/>
        <s v="501 0203 001 5118 244" u="1"/>
        <s v="501 0104 002 0400 244" u="1"/>
        <s v="922 0113 521 0224 540" u="1"/>
        <s v="008 0702 421 9928 001" u="1"/>
        <s v="0000 940 0106 002 0400 851" u="1"/>
        <s v="0000 940 0106 002 0400 852" u="1"/>
        <s v="002 0113 0202112020 530" u="1"/>
        <s v="0800 005 0702 795 0400 611" u="1"/>
        <s v="940 0106 7000084200 240" u="1"/>
        <s v="922 0801 24021R5190 612" u="1"/>
        <s v="922 0409 2202150180 414" u="1"/>
        <s v="002 0702 521 0211 001" u="1"/>
        <s v="922 1101 2301217610 630" u="1"/>
        <s v="0800 008 0701 420 9900 611" u="1"/>
        <s v="008 0701 420 9924 001" u="1"/>
        <s v="0405 922 0113 521 0204 120" u="1"/>
        <s v="002 0702 531 0211 001" u="1"/>
        <s v="0800 008 0701 420 9901 611" u="1"/>
        <s v="0800 008 0701 420 9900 612" u="1"/>
        <s v="2400 922 0702 423 9911 611" u="1"/>
        <s v="2400 922 0702 423 9913 611" u="1"/>
        <s v="006 0702 531 0211 001" u="1"/>
        <s v="2400 922 0702 423 9914 611" u="1"/>
        <s v="007 0702 531 0211 001" u="1"/>
        <s v="008 0702 531 0211 001" u="1"/>
        <s v="008 0701 521 0213 314" u="1"/>
        <s v="930 0103 002 1100 120" u="1"/>
        <s v="002 1402 0201315860 512" u="1"/>
        <s v="0800 006 0702 795 0400 611" u="1"/>
        <s v="008 0709 452 9913 240" u="1"/>
        <s v="002 1403 0201383020 540" u="1"/>
        <s v="008 0702 421 9912 001" u="1"/>
        <s v="851 0102 002 0300 121" u="1"/>
        <s v="002 0702 421 9926 001" u="1"/>
        <s v="006 0702 421 9926 001" u="1"/>
        <s v="008 0709 531 0103 001" u="1"/>
        <s v="008 0702 421 9926 001" u="1"/>
        <s v="922 0113 220 7958 244" u="1"/>
        <s v="922 0702 415 0103 611" u="1"/>
        <s v="922 0501 220 7962 240" u="1"/>
        <s v="006 0702 521 0213 314" u="1"/>
        <s v="008 0702 521 0213 314" u="1"/>
        <s v="922 1006 2202112020 129" u="1"/>
        <s v="930 0103 70.0.00.10050 851" u="1"/>
        <s v="930 0103 70.0.00.10050 852" u="1"/>
        <s v="2200 922 0408 317 0111 810" u="1"/>
        <s v="002 0409 521 0206 540" u="1"/>
        <s v="201 0501 360 0300 810" u="1"/>
        <s v="130 0103 700 1005 121" u="1"/>
        <s v="008 0701 420 9922 001" u="1"/>
        <s v="2400 922 0702 423 9900 611" u="1"/>
        <s v="2400 922 0702 423 9901 611" u="1"/>
        <s v=" 922 0111 070 0500 870" u="1"/>
        <s v="008 0709 080 1010 121" u="1"/>
        <s v="008 0702 08.0.12.10660 611" u="1"/>
        <s v="922 1001 491 0100 321" u="1"/>
        <s v="922 0103 002 1100 120" u="1"/>
        <s v="922 0501 2203179590 244" u="1"/>
        <s v="0405 006 0702 521 0211 321" u="1"/>
        <s v="0405 006 0702 521 0213 321" u="1"/>
        <s v="002 0503 0201483770 540" u="1"/>
        <s v="008 0709 452 9911 240" u="1"/>
        <s v="701 0102 002 0300 121" u="1"/>
        <s v="0800 008 0702 795 0400 611" u="1"/>
        <s v="940 0106 7000084200 122" u="1"/>
        <s v="002 0702 080 1064 612" u="1"/>
        <s v="002 0106 002 0421 120" u="1"/>
        <s v="006 0702 080 1064 612" u="1"/>
        <s v="411 0104 002 0400 852" u="1"/>
        <s v="001 1004 511 0300 013" u="1"/>
        <s v="008 0702 080 1064 612" u="1"/>
        <s v="008 0702 080 1066 611" u="1"/>
        <s v="009 0702 080 1066 611" u="1"/>
        <s v="0800 008 0709 452 9921 611" u="1"/>
        <s v="001 0702 423 9900 001" u="1"/>
        <s v="002 0702 423 9900 001" u="1"/>
        <s v="002 1102 531 0214 010" u="1"/>
        <s v="922 0103 002 0400 500" u="1"/>
        <s v="922 0801 240 1055 612" u="1"/>
        <s v="922 0409 22.0.21.11300 810" u="1"/>
        <s v="008 0702 423 9900 001" u="1"/>
        <s v="009 0702 423 9900 001" u="1"/>
        <s v="999 9900 700 1410 999" u="1"/>
        <s v="001 0702 423 9914 001" u="1"/>
        <s v="002 0702 421 9924 001" u="1"/>
        <s v="002 0702 423 9914 001" u="1"/>
        <s v=" 922 0702 521 0213 314" u="1"/>
        <s v="006 0702 421 9924 001" u="1"/>
        <s v="007 0702 421 9924 001" u="1"/>
        <s v="940 0106 700 1007 852" u="1"/>
        <s v="008 0702 421 9924 001" u="1"/>
        <s v="008 0702 423 9914 001" u="1"/>
        <s v="009 0702 423 9914 001" u="1"/>
        <s v="851 0203 001 5118 121" u="1"/>
        <s v="851 0104 002 0400 121" u="1"/>
        <s v="0405 007 0702 521 0213 321" u="1"/>
        <s v="008 0701 420 9900 612" u="1"/>
        <s v="014 0310 1401111290 244" u="1"/>
        <s v="301 0503 600 0100 244" u="1"/>
        <s v="922 0104 002 0400 500" u="1"/>
        <s v="008 1004 08.0.12.14780 313" u="1"/>
        <s v="014 0310 1401111290 111" u="1"/>
        <s v="930 0103 700 1005 852" u="1"/>
        <s v="008 0701 420 9920 001" u="1"/>
        <s v="008 0709 080 1010 120" u="1"/>
        <s v="301 0503 600 0400 244" u="1"/>
        <s v="008 0709 002 0400 500" u="1"/>
        <s v="002 0502 02091S1270 540" u="1"/>
        <s v="922 0104 002 0414 500" u="1"/>
        <s v="301 0503 600 0500 244" u="1"/>
        <s v="0405 922 1001 491 0100 312" u="1"/>
        <s v="922 0104 521 0203 500" u="1"/>
        <s v="922 0104 531 0203 500" u="1"/>
        <s v="922 1101 512 9721 630" u="1"/>
        <s v="922 0104 002 0800 500" u="1"/>
        <s v="922 0113 2203279580 244" u="1"/>
        <s v="922 1006 220 1202 120" u="1"/>
        <s v="0405 008 0702 521 0213 321" u="1"/>
        <s v="002 0702 080 1064 611" u="1"/>
        <s v="003 0702 080 1064 611" u="1"/>
        <s v="501 1003 070 0500 321" u="1"/>
        <s v="004 0702 080 1064 611" u="1"/>
        <s v="005 0702 080 1064 611" u="1"/>
        <s v="006 0702 080 1064 611" u="1"/>
        <s v="411 0104 002 0400 851" u="1"/>
        <s v="922 0104 220 1010 240" u="1"/>
        <s v="008 0702 080 1064 611" u="1"/>
        <s v="0800 008 0709 452 9911 611" u="1"/>
        <s v="0800 008 0709 452 9913 611" u="1"/>
        <s v="0800 008 0709 452 9914 611" u="1"/>
        <s v="701 0203 001 5118 121" u="1"/>
        <s v="701 0104 002 0400 121" u="1"/>
        <s v="922 0801 240 1055 611" u="1"/>
        <s v="922 041212 2201917900 121" u="1"/>
        <s v="0405 922 0113 521 0224 240" u="1"/>
        <s v="0102 002 0113 521 0225 540" u="1"/>
        <s v="922 1003 22020S1620 322" u="1"/>
        <s v="940 0106 700 1007 851" u="1"/>
        <s v="008 0702 421 9922 001" u="1"/>
        <s v="001 0103 002 1100 500" u="1"/>
        <s v="922 0113 22.0.73.17400 244" u="1"/>
        <s v="922 0113 2201381120 244" u="1"/>
        <s v="201 0502 371 0500 810" u="1"/>
        <s v="922 0113 220 7968 244" u="1"/>
        <s v="008 0701 420 9900 611" u="1"/>
        <s v="0405 922 0702 423 9900 851" u="1"/>
        <s v="0405 922 0702 423 9900 852" u="1"/>
        <s v="008 0701 420 9914 611" u="1"/>
        <s v="008 0709 0801180040 120" u="1"/>
        <s v="930 0103 700 1005 851" u="1"/>
        <s v="922 0106 002 0400 500" u="1"/>
        <s v="922 0405 22.0.A3.12510 244" u="1"/>
        <s v="008 0702 08.0.12.10640 611" u="1"/>
        <s v=" 930 0103 002 0400 851" u="1"/>
        <s v="008 0703 08012S7640 612" u="1"/>
        <s v=" 930 0103 002 0400 852" u="1"/>
        <s v="008 0703 08012S7640 622" u="1"/>
        <s v="002 0106 02.0.11.10100 244" u="1"/>
        <s v="0405 008 0701 420 9920 611" u="1"/>
        <s v="922 0502 22081L5670 410" u="1"/>
        <s v="004 0702 421 9900 612" u="1"/>
        <s v="008 0702 08.0.12.S0640 611" u="1"/>
        <s v="0800 008 0709 452 9900 611" u="1"/>
        <s v="006 0702 421 9900 612" u="1"/>
        <s v="0800 008 0709 452 9901 611" u="1"/>
        <s v="008 0702 421 9900 612" u="1"/>
        <s v="008 0709 452 9921 240" u="1"/>
        <s v="002 1102 531 0210 010" u="1"/>
        <s v="922 0409 22021L0180 414" u="1"/>
        <s v="0405 922 1006 521 0220 120" u="1"/>
        <s v="002 0702 421 9920 001" u="1"/>
        <s v="2200 922 1006 795 0600 240" u="1"/>
        <s v="003 0702 421 9920 001" u="1"/>
        <s v="004 0702 421 9920 001" u="1"/>
        <s v="008 0701 08.0.12.10630 611" u="1"/>
        <s v="005 0702 421 9920 001" u="1"/>
        <s v="006 0702 421 9920 001" u="1"/>
        <s v="007 0702 421 9920 001" u="1"/>
        <s v="008 0702 421 9920 001" u="1"/>
        <s v="001 0702 423 9924 001" u="1"/>
        <s v="008 0702 423 9924 001" u="1"/>
        <s v="601 0203 001 5118 244" u="1"/>
        <s v="601 0104 002 0400 244" u="1"/>
        <s v="008 0709 08.0.12.10670 611" u="1"/>
        <s v="922 0409 22021R0180 414" u="1"/>
        <s v="008 0701 420 9912 611" u="1"/>
        <s v="922 0111 70.0.00.10120 870" u="1"/>
        <s v="922 1003 795 0300 240" u="1"/>
        <s v="922 0409 22021S0180 414" u="1"/>
        <s v="922 1101 2301217610 240" u="1"/>
        <s v="922 0113 700 1011 240" u="1"/>
        <s v="014 0310 1401111290 119" u="1"/>
        <s v="922 0412 220 1790 120" u="1"/>
        <s v="002 0106 7000083030 870" u="1"/>
        <s v="922 0104 002 0424 500" u="1"/>
        <s v="008 0709 452 9900 001" u="1"/>
        <s v="0405 008 0701 420 9911 611" u="1"/>
        <s v="2400 922 0801 795 0400 611" u="1"/>
        <s v="0405 008 0701 420 9912 611" u="1"/>
        <s v="003 0702 421 9900 611" u="1"/>
        <s v="008 0709 452 9914 001" u="1"/>
        <s v="0405 008 0701 420 9913 611" u="1"/>
        <s v="004 0702 421 9900 611" u="1"/>
        <s v="0405 008 0701 420 9914 611" u="1"/>
        <s v="005 0702 421 9900 611" u="1"/>
        <s v="006 0702 421 9900 611" u="1"/>
        <s v="007 0702 421 9900 611" u="1"/>
        <s v="008 0702 421 9900 611" u="1"/>
        <s v="922 0502 22081L5670 414" u="1"/>
        <s v="003 0702 421 9914 611" u="1"/>
        <s v="004 0702 421 9914 611" u="1"/>
        <s v="005 0702 421 9914 611" u="1"/>
        <s v="006 0702 421 9914 611" u="1"/>
        <s v="0405 922 0113 521 0204 240" u="1"/>
        <s v="007 0702 421 9914 611" u="1"/>
        <s v="008 0701 415 0103 001" u="1"/>
        <s v="008 0702 421 9914 611" u="1"/>
        <s v="130 0502 700 9702 244" u="1"/>
        <s v="0800 008 0709 452 9901 120" u="1"/>
        <s v="922 0409 2201684240 244" u="1"/>
        <s v="922 0408 2201481630 810" u="1"/>
        <s v="0    " u="1"/>
        <s v="922 1006 521 0220 120" u="1"/>
        <s v="922 0113 220 1740 244" u="1"/>
        <s v="0405 014 0310 202 6700 110" u="1"/>
        <s v="002 0106 7000080040 120" u="1"/>
        <s v="922 0502 22081R5670 414" u="1"/>
        <s v="922 0406 2203179720 244" u="1"/>
        <s v="922 1101 23012S7640 622" u="1"/>
        <s v="922 0310 1401180730 850" u="1"/>
        <s v=" 922 1004 505 2102 323" u="1"/>
        <s v="2200 922    " u="1"/>
        <s v="002 0702 415 0103 001" u="1"/>
        <s v="002 0106 7000080040 121" u="1"/>
        <s v="008 0701 420 9922 612" u="1"/>
        <s v="008 0701 420 9924 611" u="1"/>
        <s v="008 0702 415 0103 001" u="1"/>
        <s v="411 0503 600 0100 244" u="1"/>
        <s v="0405 014 0310 202 6721 240" u="1"/>
        <s v="301 0111 070 0500 870" u="1"/>
        <s v="922 0310 1401180730 851" u="1"/>
        <s v="922 1004 2201180040 244" u="1"/>
        <s v="922 1004 2201180070 244" u="1"/>
        <s v="411 0503 600 0400 244" u="1"/>
        <s v="0405 008 0701 420 9900 611" u="1"/>
        <s v="0405 008 0701 420 9901 611" u="1"/>
        <s v="922 1004 2201181400 244" u="1"/>
        <s v="0405 008 0701 420 9900 612" u="1"/>
        <s v="922 1101 23.0.12.17610 630" u="1"/>
        <s v="411 0503 600 0500 244" u="1"/>
        <s v="922 0104 220 1010 852" u="1"/>
        <s v="922 1004 2201180020 121" u="1"/>
        <s v="922 1004 2201180040 121" u="1"/>
        <s v="930 0103 70.0.00. 10050 244" u="1"/>
        <s v="922 1003 22080L4970 322" u="1"/>
        <s v="008 0709 452 9926 001" u="1"/>
        <s v="008 0702 421 9912 611" u="1"/>
        <s v="008 0702 423 9900 612" u="1"/>
        <s v="0405 922 1006 521 0203 120" u="1"/>
        <s v="851 0107 020 0002 244" u="1"/>
        <s v="922 1003 220 7960 313" u="1"/>
        <s v="006 0702 421 9926 611" u="1"/>
        <s v="922 1004 520 1301 313" u="1"/>
        <s v="130 0502 700 9900 244" u="1"/>
        <s v="922 1004 2201180040 122" u="1"/>
        <s v="922 0901 795 0700 500" u="1"/>
        <s v="002 0702 922 1200 022" u="1"/>
        <s v="922 1006 795 0600 240" u="1"/>
        <s v="922 1101 2301217610 113" u="1"/>
        <s v="008 0702 922 1200 022" u="1"/>
        <s v="930 0103 70.0.00. 10040 121" u="1"/>
        <s v="930 0103 70.0.00. 10050 121" u="1"/>
        <s v="002 1401 531 0201 007" u="1"/>
        <s v="2200 922 0113 090 0200 240" u="1"/>
        <s v="080 0709 0801210740 244" u="1"/>
        <s v="002 0702 522 3500 022" u="1"/>
        <s v="922 0113 2202181120 240" u="1"/>
        <s v="003 0702 522 3500 022" u="1"/>
        <s v="004 0702 522 3500 022" u="1"/>
        <s v="005 0702 522 3500 022" u="1"/>
        <s v="006 0702 522 3500 022" u="1"/>
        <s v="007 0702 522 3500 022" u="1"/>
        <s v="008 0702 522 3500 022" u="1"/>
        <s v="922 1004 22080L4970 322" u="1"/>
        <s v="0800 003 0702 421 9920 611" u="1"/>
        <s v="0800 003 0702 421 9921 611" u="1"/>
        <s v="008 0701 420 9922 611" u="1"/>
        <s v="922 0406 2201883300 240" u="1"/>
        <s v="0405 922 0502 102 0102 411" u="1"/>
        <s v="002 0106 0201180040 850" u="1"/>
        <s v="0405 014 0310 202 6711 240" u="1"/>
        <s v="922 0107 700 1011 240" u="1"/>
        <s v="0405 014 0310 202 6714 240" u="1"/>
        <s v="002 0203 001 3601 500" u="1"/>
        <s v="701 0107 020 0002 244" u="1"/>
        <s v="922 0104 220 1010 851" u="1"/>
        <s v="002 0106 0201180040 851" u="1"/>
        <s v="008 0709 452 9924 001" u="1"/>
        <s v="922 1101 2301210980 620" u="1"/>
        <s v="008 0702 423 9900 611" u="1"/>
        <s v="009 0702 423 9900 611" u="1"/>
        <s v="0800 004 0702 421 9920 611" u="1"/>
        <s v="0800 004 0702 421 9921 611" u="1"/>
        <s v="003 0702 421 9924 611" u="1"/>
        <s v="501 0104 002 0400 852" u="1"/>
        <s v="002 0106 02.0.11.10100 851" u="1"/>
        <s v="004 0702 421 9924 611" u="1"/>
        <s v="130 0103 700 1005 244" u="1"/>
        <s v="005 0702 421 9924 611" u="1"/>
        <s v="002 0106 02.0.11.10100 852" u="1"/>
        <s v="006 0702 421 9924 611" u="1"/>
        <s v="007 0702 421 9924 611" u="1"/>
        <s v="008 0702 421 9924 611" u="1"/>
        <s v="008 0702 423 9914 611" u="1"/>
        <s v="009 0702 423 9914 611" u="1"/>
        <s v="002 0106 0201180040 852" u="1"/>
        <s v="0405 008 0709 452 9921 611" u="1"/>
        <s v="003 0702 080 1470 611" u="1"/>
        <s v="004 0702 080 1470 611" u="1"/>
        <s v="005 0702 080 1470 611" u="1"/>
        <s v="006 0702 080 1470 611" u="1"/>
        <s v="922 1101 2301210980 621" u="1"/>
        <s v="014 0309 1401111290 111" u="1"/>
        <s v="008 0702 080 1470 611" u="1"/>
        <s v="014 0309 1401111290 121" u="1"/>
        <s v="922 1101 102 0102 411" u="1"/>
        <s v="922 1006 22080L4970 321" u="1"/>
        <s v="002 0106 002 0413 240" u="1"/>
        <s v="008 0709 0801210740 850" u="1"/>
        <s v="922 0801 2400584260 610" u="1"/>
        <s v="012 0901 520 1800 001" u="1"/>
        <s v="922 0113 2202181120 244" u="1"/>
        <s v="0800 003 0702 421 9911 611" u="1"/>
        <s v="0800 008 0709 452 9921 240" u="1"/>
        <s v="008 0701 0801280300 610" u="1"/>
        <s v="0800 003 0702 421 9913 611" u="1"/>
        <s v="0800 003 0702 421 9914 611" u="1"/>
        <s v="008 0701 420 9920 611" u="1"/>
        <s v="014 0309 140 1100 130" u="1"/>
        <s v="002 1103 001 3601 009" u="1"/>
        <s v="922 0502 22091S0182 410" u="1"/>
        <s v="0405 014 0310 202 6700 240" u="1"/>
        <s v="851 0203 001 5118 244" u="1"/>
        <s v="851 0104 002 0400 244" u="1"/>
        <s v="008 0709 0801280720 850" u="1"/>
        <s v="008 0701 521 0213 321" u="1"/>
        <s v="001 1004 520 1303 005" u="1"/>
        <s v="014 0309 140 1100 244" u="1"/>
        <s v="008 0709 452 9922 001" u="1"/>
        <s v="922 0801 795 0400 500" u="1"/>
        <s v="012 0902 520 1800 001" u="1"/>
        <s v="922 1004 2201180020 129" u="1"/>
        <s v="922 1004 2201180040 129" u="1"/>
        <s v="0800 004 0702 421 9911 611" u="1"/>
        <s v="008 0701 0801280300 612" u="1"/>
        <s v="0800 004 0702 421 9913 611" u="1"/>
        <s v="008 0702 0801280310 610" u="1"/>
        <s v="008 0709 0801280720 831" u="1"/>
        <s v="0800 004 0702 421 9914 611" u="1"/>
        <s v="922 0111 7000010120 870" u="1"/>
        <s v="008 0709 0801280720 851" u="1"/>
        <s v="501 0104 002 0400 851" u="1"/>
        <s v="0800 006 0702 421 9920 611" u="1"/>
        <s v="0800 006 0702 421 9921 611" u="1"/>
        <s v="008 0702 421 9922 611" u="1"/>
        <s v="922 0801 440 9900 852" u="1"/>
        <s v="002 1402 521 0202 540" u="1"/>
        <s v="922 0408 22.0.14.S8450 810" u="1"/>
        <s v="0405 008 0709 452 9911 611" u="1"/>
        <s v="0405 008 0709 452 9913 611" u="1"/>
        <s v="0405 008 0709 452 9914 611" u="1"/>
        <s v=" 922    " u="1"/>
        <s v="922 0801 795 0900 500" u="1"/>
        <s v="006 0702 521 0213 321" u="1"/>
        <s v="007 0702 521 0213 321" u="1"/>
        <s v="008 0702 521 0213 321" u="1"/>
        <s v="0800 003 0702 421 9900 611" u="1"/>
        <s v="0800 003 0702 421 9901 611" u="1"/>
        <s v="0800 008 0709 452 9911 240" u="1"/>
        <s v="0405 922 1006 521 0220 240" u="1"/>
        <s v="701 0104 002 0400 244" u="1"/>
        <s v="0800 008 0709 452 9914 240" u="1"/>
        <s v="0800 005 0702 421 9911 611" u="1"/>
        <s v="0800 005 0702 421 9913 611" u="1"/>
        <s v="008 0703 0801280320 610" u="1"/>
        <s v="0800 005 0702 421 9914 611" u="1"/>
        <s v="008 0703 0801280320 620" u="1"/>
        <s v="008 0709 0801280720 853" u="1"/>
        <s v="922 1102 2301279650 414" u="1"/>
        <s v="922 0412 22.0.31.17900 121" u="1"/>
        <s v="922 0502 2208179680 410" u="1"/>
        <s v="930 0103 002 0400 120" u="1"/>
        <s v="008 0701 521 0211 321" u="1"/>
        <s v="001 1004 520 1301 005" u="1"/>
        <s v="922 1101 512 9700 500" u="1"/>
        <s v=" 940 0106 002 0400 851" u="1"/>
        <s v="411 0111 070 0500 870" u="1"/>
        <s v=" 940 0106 002 0400 852" u="1"/>
        <s v="002 0902 520 1800 001" u="1"/>
        <s v="0800 004 0702 421 9900 611" u="1"/>
        <s v="0800 004 0702 421 9901 611" u="1"/>
        <s v="012 0904 520 1800 001" u="1"/>
        <s v="922 0801 2402151460 612" u="1"/>
        <s v="003 0702 421 9920 611" u="1"/>
        <s v="004 0702 421 9920 611" u="1"/>
        <s v="0800 006 0702 421 9911 611" u="1"/>
        <s v="006 0702 421 9920 611" u="1"/>
        <s v="0800 006 0702 421 9913 611" u="1"/>
        <s v="007 0702 421 9920 611" u="1"/>
        <s v="008 0703 0801280320 612" u="1"/>
        <s v="0800 006 0702 421 9914 611" u="1"/>
        <s v="008 0702 421 9920 611" u="1"/>
        <s v="008 0703 0801280320 622" u="1"/>
        <s v="922 0801 440 9900 851" u="1"/>
        <s v="0800 008 0702 421 9920 611" u="1"/>
        <s v="0800 008 0702 421 9921 611" u="1"/>
        <s v="0800 008 0702 423 9911 611" u="1"/>
        <s v="922 0502 220G552430 414" u="1"/>
        <s v="922 0113 220 1740 240" u="1"/>
        <s v="0800 008 0702 423 9913 611" u="1"/>
        <s v="0800 008 0702 423 9914 611" u="1"/>
        <s v="0405 008 0709 452 9900 611" u="1"/>
        <s v="0405 008 0709 452 9901 611" u="1"/>
        <s v="922 0801 441 9900 852" u="1"/>
        <s v="008 0702 423 9924 611" u="1"/>
        <s v="008 0709 415 0103 001" u="1"/>
        <s v="0405 922 1004 505 0502 313" u="1"/>
        <s v="0200 002 0106 002 0400 120" u="1"/>
        <s v="922 0801 440 9915 001" u="1"/>
        <s v="014 0309 1401111290 119" u="1"/>
        <s v="201 0501 360 0300 244" u="1"/>
        <s v="006 0702 521 0211 321" u="1"/>
        <s v="922 0801 440 9929 001" u="1"/>
        <s v="999 9900 999 0000 999" u="1"/>
        <s v="940 0106 002 0400 120" u="1"/>
        <s v="922 0408 317 0111 006" u="1"/>
        <s v="0800 008 0709 452 9900 240" u="1"/>
        <s v="0800 005 0702 421 9900 611" u="1"/>
        <s v="0800 005 0702 421 9901 611" u="1"/>
        <s v="001 0112 070 0500 013" u="1"/>
        <s v="922 0502 02.0.14.06030 540" u="1"/>
        <s v="0800 007 0702 421 9914 611" u="1"/>
        <s v="2200 922 0113 521 0204 120" u="1"/>
        <s v="922 0502 220 1343 810" u="1"/>
        <s v="008 0709 452 9900 611" u="1"/>
        <s v="922 0503 600 0500 003" u="1"/>
        <s v="922 0502 2208179680 414" u="1"/>
        <s v="922 1004 220 1672 313" u="1"/>
        <s v="008 0709 452 9914 611" u="1"/>
        <s v="922 0103 002 0400 120" u="1"/>
        <s v="401 0111 070 0500 870" u="1"/>
        <s v="014 0310 202 6711 " u="1"/>
        <s v="2200 002 0113 521 0223 540" u="1"/>
        <s v="922 0104 2201110100 850" u="1"/>
        <s v="008 0701 415 0103 611" u="1"/>
        <s v="002 0904 520 1800 001" u="1"/>
        <s v="0800 006 0702 421 9900 611" u="1"/>
        <s v="0800 006 0702 421 9901 611" u="1"/>
        <s v="0405 003 0702 795 0400 240" u="1"/>
        <s v="0800 006 0702 421 9900 612" u="1"/>
        <s v="001 0107 020 0002 500" u="1"/>
        <s v="0200 002 1402 521 0202 540" u="1"/>
        <s v="0800 008 0702 423 9900 611" u="1"/>
        <s v="0800 008 0702 421 9911 611" u="1"/>
        <s v="0800 008 0702 423 9901 611" u="1"/>
        <s v="0800 008 0702 421 9912 611" u="1"/>
        <s v="0800 008 0702 423 9900 612" u="1"/>
        <s v="0800 008 0702 421 9913 611" u="1"/>
        <s v="0800 008 0702 421 9914 611" u="1"/>
        <s v="922 0406 22.0.18.17530 244" u="1"/>
        <s v="922 0801 441 9900 851" u="1"/>
        <s v="0405 922 0412 521 0222 120" u="1"/>
        <s v="922 0801 442 9900 852" u="1"/>
        <s v="0405 922 0801 441 9911 611" u="1"/>
        <s v="922 0801 440 9913 001" u="1"/>
        <s v="0405 922 0801 441 9913 611" u="1"/>
        <s v="0405 922 0801 441 9914 611" u="1"/>
        <s v="0405 008 0709 452 9900 120" u="1"/>
        <s v="0405 008 0709 452 9901 120" u="1"/>
        <s v="922 0801 441 9915 001" u="1"/>
        <s v="922 0104 002 0400 120" u="1"/>
        <s v="922 0801 440 9927 001" u="1"/>
        <s v="002 0106 002 0421 240" u="1"/>
        <s v="922 0707 2202179700 240" u="1"/>
        <s v="922 0702 795 0400 500" u="1"/>
        <s v="008 0709 002 0400 120" u="1"/>
        <s v="003 0702 415 0103 611" u="1"/>
        <s v="004 0702 415 0103 611" u="1"/>
        <s v="922 0104 2201110100 852" u="1"/>
        <s v="0405 922 1006 521 0203 240" u="1"/>
        <s v="005 0702 415 0103 611" u="1"/>
        <s v="006 0702 415 0103 611" u="1"/>
        <s v="851 1003 070 0500 321" u="1"/>
        <s v="007 0702 415 0103 611" u="1"/>
        <s v="008 0702 415 0103 611" u="1"/>
        <s v="009 0702 415 0103 611" u="1"/>
        <s v="922 1001 2203382450 320" u="1"/>
        <s v="0405 004 0702 795 0400 240" u="1"/>
        <s v="922 0104 002 0800 120" u="1"/>
        <s v="922 0505 220G552430 414" u="1"/>
        <s v="922 0104 2201110100 853" u="1"/>
        <s v="0102 002 0106 002 0400 120" u="1"/>
        <s v="008 0701 08.0.12.14710 611" u="1"/>
        <s v="501 0503 600 0100 244" u="1"/>
        <s v="922 1001 2203382450 321" u="1"/>
        <s v="008 0701 08081S1270 460" u="1"/>
        <s v="0405 014 0310 202 6700 851" u="1"/>
        <s v="0405 014 0310 202 6700 852" u="1"/>
        <s v="501 0503 600 0400 244" u="1"/>
        <s v="501 0503 600 0500 244" u="1"/>
        <s v="0800 008 0702 421 9900 611" u="1"/>
        <s v="003 0702 795 0900 " u="1"/>
        <s v="0800 008 0702 421 9901 611" u="1"/>
        <s v="004 0702 795 0900 " u="1"/>
        <s v="0405 005 0702 795 0400 240" u="1"/>
        <s v="0800 008 0702 421 9900 612" u="1"/>
        <s v="005 0702 795 0900 " u="1"/>
        <s v="006 0702 795 0900 " u="1"/>
        <s v="0800 008 0701 521 0213 314" u="1"/>
        <s v="007 0702 795 0900 " u="1"/>
        <s v="008 0701 08.0.15.14770 611" u="1"/>
        <s v="014 0310 202 6700 240" u="1"/>
        <s v="0405 922 0801 441 9900 611" u="1"/>
        <s v="922 0801 442 9900 851" u="1"/>
        <s v="0405 922 0801 441 9901 611" u="1"/>
        <s v="922 0801 2401314210 610" u="1"/>
        <s v="0405 922 0801 441 9900 612" u="1"/>
        <s v="922 0801 440 9911 001" u="1"/>
        <s v="922 0405 992 0000 810" u="1"/>
        <s v="001 0405 260 3200 006" u="1"/>
        <s v="001 0103 002 0400 500" u="1"/>
        <s v="601 0104 002 0400 852" u="1"/>
        <s v="014 0310 202 6714 240" u="1"/>
        <s v="922 0801 441 9913 001" u="1"/>
        <s v="922 0113 2207317400 240" u="1"/>
        <s v="922 0801 795 0400 611" u="1"/>
        <s v="922 1003 2203116710 320" u="1"/>
        <s v="922 0503 22015L5600 244" u="1"/>
        <s v="922 1006 220 1202 240" u="1"/>
        <s v="922 0801 442 9915 001" u="1"/>
        <s v="0405 922 1003 505 8300 321" u="1"/>
        <s v="922 0310 1401180730 240" u="1"/>
        <s v="0800 008 0709 795 0400 611" u="1"/>
        <s v="922 0106 002 0400 120" u="1"/>
        <s v="922 0801 441 9927 001" u="1"/>
        <s v="922 1003 505 3300 005" u="1"/>
        <s v="922 0801 2401314210 611" u="1"/>
        <s v="014 0309 202 6700 130" u="1"/>
        <s v="0102 002 1402 521 0202 540" u="1"/>
        <s v="002 0106 020 1010 121" u="1"/>
        <s v="0405 006 0702 795 0400 240" u="1"/>
        <s v="922 0801 795 0900 611" u="1"/>
        <s v="922 1003 505 3600 005" u="1"/>
        <s v="008 0702 08.0.15.14770 611" u="1"/>
        <s v="008 0709 0801280340 610" u="1"/>
        <s v="008 0701 0801282350 610" u="1"/>
        <s v="2200 922 1001 491 0100 312" u="1"/>
        <s v="0200 002 0106 002 0421 240" u="1"/>
        <s v="922 0801 2401314210 612" u="1"/>
        <s v="0405 003 0702 421 9920 611" u="1"/>
        <s v="0405 003 0702 421 9921 611" u="1"/>
        <s v="001 0104 002 0400 500" u="1"/>
        <s v="002 0104 002 0400 500" u="1"/>
        <s v="922 0502 2208179680 244" u="1"/>
        <s v="922 1004 2203116720 310" u="1"/>
        <s v="008 0104 002 0400 500" u="1"/>
        <s v="922 1004 2203116720 320" u="1"/>
        <s v="001 0104 002 0414 500" u="1"/>
        <s v="008 0709 452 9924 611" u="1"/>
        <s v="014 0310 202 6721 " u="1"/>
        <s v="001 0104 531 0203 500" u="1"/>
        <s v=" 006 0702 521 0213 314" u="1"/>
        <s v=" 006 0702 521 0214 314" u="1"/>
        <s v="012 0901 531 0108 001" u="1"/>
        <s v="001 0104 002 0800 500" u="1"/>
        <s v="922 1004 2201184400 244" u="1"/>
        <s v="002 1403 0201483770 540" u="1"/>
        <s v="008 0709 080 1074 121" u="1"/>
        <s v="002 0801 531 0212 009" u="1"/>
        <s v="922 1004 2203116723 310" u="1"/>
        <s v="922 1004 2203116723 320" u="1"/>
        <s v="008 0702 0801282350 610" u="1"/>
        <s v="002 1101 531 0201 007" u="1"/>
        <s v="601 0104 002 0400 851" u="1"/>
        <s v="0405 004 0702 421 9920 611" u="1"/>
        <s v="922 0801 441 9911 001" u="1"/>
        <s v="008 0702 08.0.12.14700 611" u="1"/>
        <s v="922 1004 520 1301 321" u="1"/>
        <s v="130 0111 700 0012 870" u="1"/>
        <s v="002 0113 0201183000 730" u="1"/>
        <s v="922 0801 440 9923 001" u="1"/>
        <s v="922 0801 442 9913 001" u="1"/>
        <s v="922 0310 1401180730 110" u="1"/>
        <s v="002 1403 0201483770 511" u="1"/>
        <s v="922 0707 2202179550 244" u="1"/>
        <s v="922 0801 442 9927 001" u="1"/>
        <s v=" 008 0702 521 0213 314" u="1"/>
        <s v=" 008 0702 521 0214 314" u="1"/>
        <s v="002 0106 0201180040 240" u="1"/>
        <s v="130 0502 700 7102 810" u="1"/>
        <s v="922 1101 23.0.12.10980 621" u="1"/>
        <s v="002 0106 020 1010 120" u="1"/>
        <s v="008 0709 08.0.12.10740 121" u="1"/>
        <s v="940 0106 700 1006 121" u="1"/>
        <s v="002 0106 0201181400 240" u="1"/>
        <s v="0405 008 0702 795 0400 240" u="1"/>
        <s v="922 0409 2202116130 414" u="1"/>
        <s v="0200 002 0106 002 0413 240" u="1"/>
        <s v="0405 003 0702 421 9911 611" u="1"/>
        <s v="0405 008 0709 452 9921 240" u="1"/>
        <s v="0405 003 0702 421 9913 611" u="1"/>
        <s v="0405 003 0702 421 9914 611" u="1"/>
        <s v="0800 008 0709 452 9900 852" u="1"/>
        <s v="002 0113 020 1202 530" u="1"/>
        <s v="002 0106 002 0400 500" u="1"/>
        <s v="922 1004 2203116720 240" u="1"/>
        <s v="922 1006 2203116720 310" u="1"/>
        <s v="0405 922 0103 002 1100 120" u="1"/>
        <s v="002 0901 531 0108 001" u="1"/>
        <s v="130 0503 700 7002 810" u="1"/>
        <s v="930 0103 700 1004 121" u="1"/>
        <s v="2200 922 1006 521 0220 120" u="1"/>
        <s v="922 0405 2205153910 244" u="1"/>
        <s v="922 0707 795 0500 500" u="1"/>
        <s v="922 0412 220 1790 240" u="1"/>
        <s v="008 0709 080 1074 120" u="1"/>
        <s v="0102 002 0106 002 0421 240" u="1"/>
        <s v="922 0412 22.0.31.17900 244" u="1"/>
        <s v="008 0709 0801210740 240" u="1"/>
        <s v="0405 004 0702 421 9911 611" u="1"/>
        <s v="0405 004 0702 421 9913 611" u="1"/>
        <s v="0405 004 0702 421 9914 611" u="1"/>
        <s v="0405 006 0702 421 9920 611" u="1"/>
        <s v="922 0104 220 1001 121" u="1"/>
        <s v="922 0801 440 9921 001" u="1"/>
        <s v="922 0801 442 9911 001" u="1"/>
        <s v="0800 008 0701 795 0400 611" u="1"/>
        <s v="0405 008 0702 423 9921 611" u="1"/>
        <s v="922 0405 22.0.51.53910 244" u="1"/>
        <s v="008 0701 0801214710 610" u="1"/>
        <s v="0405 999 9900 999 0000 999" u="1"/>
        <s v="922 0406 2201817530 240" u="1"/>
        <s v="002 0106 0201180040 120" u="1"/>
        <s v="0405 922 0105 001 4000 240" u="1"/>
        <s v="922 1006 521 0220 240" u="1"/>
        <s v="940 0106 700 1006 120" u="1"/>
        <s v="922 1006 2203116720 323" u="1"/>
        <s v="0200 002 0106 002 0400 240" u="1"/>
        <s v="922 0702 423 9900 852" u="1"/>
        <s v="008 0709 0801280720 240" u="1"/>
        <s v="922 1101 230 1098 621" u="1"/>
        <s v="008 0701 0801214710 611" u="1"/>
        <s v="0405 003 0702 421 9901 611" u="1"/>
        <s v="0405 008 0709 452 9911 240" u="1"/>
        <s v="0405 008 0709 452 9913 240" u="1"/>
        <s v="0405 008 0709 452 9914 240" u="1"/>
        <s v="0405 005 0702 421 9911 611" u="1"/>
        <s v="922 0702 795 0400 611" u="1"/>
        <s v="0405 005 0702 421 9913 611" u="1"/>
        <s v="0405 005 0702 421 9914 611" u="1"/>
        <s v="0405 007 0702 421 9920 611" u="1"/>
        <s v="922 0801 2401179500 610" u="1"/>
        <s v="0405 922 0104 002 0400 120" u="1"/>
        <s v="922 0801 2401179510 610" u="1"/>
        <s v="922 0801 2401179520 610" u="1"/>
        <s v="002 0106 0201183000 730" u="1"/>
        <s v="922 0801 2401179530 610" u="1"/>
        <s v="922 0801 2401179540 610" u="1"/>
        <s v="922 0801 2401179550 610" u="1"/>
        <s v="922 0801 2401179560 610" u="1"/>
        <s v="922 0801 2401179570 610" u="1"/>
        <s v="012 0910 795 0600 500" u="1"/>
        <s v="008 0702 0801214700 610" u="1"/>
        <s v="012 0910 795 0700 500" u="1"/>
        <s v="008 0702 0801214790 610" u="1"/>
        <s v="930 0103 700 1004 120" u="1"/>
        <s v="002 0106 0201180040 122" u="1"/>
        <s v="0405 922 1101 102 0102 411" u="1"/>
        <s v="2200 922 0113 521 0204 240" u="1"/>
        <s v="922 1006 2203116723 313" u="1"/>
        <s v="922 1006 2203116723 323" u="1"/>
        <s v="501 0111 070 0500 870" u="1"/>
        <s v="922 0502 22.0.81.79680 414" u="1"/>
        <s v="922 0801 440 9901 611" u="1"/>
        <s v="012 0910 795 0900 500" u="1"/>
        <s v="922 0702 795 0900 611" u="1"/>
        <s v="922 1006 2203116722 240" u="1"/>
        <s v="014 0310 202 6700 852" u="1"/>
        <s v="008 0709 415 0103 611" u="1"/>
        <s v="008 0709 0801210740 110" u="1"/>
        <s v="008 0709 0801210740 120" u="1"/>
        <s v="0102 002 0106 002 0413 240" u="1"/>
        <s v="008 0709 452 9900 120" u="1"/>
        <s v="008 0702 0801214700 611" u="1"/>
        <s v="0405 004 0702 421 9900 611" u="1"/>
        <s v="0405 004 0702 421 9901 611" u="1"/>
        <s v="0405 004 0702 421 9900 612" u="1"/>
        <s v="008 0709 0801210740 244" u="1"/>
        <s v="922 0104 220 1001 120" u="1"/>
        <s v="999 9900 7000010140 990" u="1"/>
        <s v="0405 006 0702 421 9911 611" u="1"/>
        <s v="0405 006 0702 421 9913 611" u="1"/>
        <s v="0405 008 0701 521 0211 321" u="1"/>
        <s v="0405 006 0702 421 9914 611" u="1"/>
        <s v="0405 008 0701 521 0213 321" u="1"/>
        <s v="0405 008 0702 421 9920 611" u="1"/>
        <s v="0405 008 0702 421 9921 611" u="1"/>
        <s v="0405 008 0702 423 9911 611" u="1"/>
        <s v="0405 008 0702 423 9913 611" u="1"/>
        <s v="0405 008 0702 423 9914 611" u="1"/>
        <s v="0304 003 0702 421 9900 611" u="1"/>
        <s v="008 0709 0801210740 111" u="1"/>
        <s v="008 0709 0801210740 121" u="1"/>
        <s v="008 0702 0801214730 612" u="1"/>
        <s v="008 0702 0801214790 612" u="1"/>
        <s v="0000 930 0103 002 1100 120" u="1"/>
        <s v="922 0406 2201817530 244" u="1"/>
        <s v="012 0901 795 0900 500" u="1"/>
        <s v="008 0709 0801280720 110" u="1"/>
        <s v="922 0702 423 9900 851" u="1"/>
        <s v="0405 008 0701 420 9900 851" u="1"/>
        <s v="2400 009 0702 795 0400 611" u="1"/>
        <s v=" 922 1004 505 0502 313" u="1"/>
        <s v="0405 008 0701 420 9900 852" u="1"/>
        <s v="851 0104 002 0400 852" u="1"/>
        <s v="922 0502 2201684370 811" u="1"/>
        <s v="0405 008 0709 452 9900 240" u="1"/>
        <s v="922 0409 2202116170 244" u="1"/>
        <s v="0405 005 0702 421 9900 611" u="1"/>
        <s v="0405 005 0702 421 9901 611" u="1"/>
        <s v="922 0702 423 9915 001" u="1"/>
        <s v="0405 007 0702 421 9911 611" u="1"/>
        <s v="0405 007 0702 421 9913 611" u="1"/>
        <s v="922 1006 2203116720 120" u="1"/>
        <s v="0405 007 0702 421 9914 611" u="1"/>
        <s v="0405 009 0702 423 9911 611" u="1"/>
        <s v="002 0910 795 0600 500" u="1"/>
        <s v="0405 009 0702 423 9913 611" u="1"/>
        <s v="0405 009 0702 423 9914 611" u="1"/>
        <s v="922 1006 2203116720 244" u="1"/>
        <s v="601 0503 600 0100 244" u="1"/>
        <s v="002 0910 795 0700 500" u="1"/>
        <s v="922 1003 22020S6200 320" u="1"/>
        <s v="922 0104 22.0.11. 10100 851" u="1"/>
        <s v="001 0104 002 0422 500" u="1"/>
        <s v="922 1006 2203116721 120" u="1"/>
        <s v="002 0409 521 0205 521" u="1"/>
        <s v="2200 922 1006 521 0203 120" u="1"/>
        <s v="0200 002 0203 001 3601 540" u="1"/>
        <s v="922 1006 2203116720 121" u="1"/>
        <s v="014 0310 202 6700 851" u="1"/>
        <s v="922 0801 441 9901 611" u="1"/>
        <s v="601 0503 600 0400 244" u="1"/>
        <s v="0203 003 0702 421 9900 611" u="1"/>
        <s v="922 0409 521 0205 540" u="1"/>
        <s v="0102 002 0106 002 0400 240" u="1"/>
        <s v="922 0801 440 9913 611" u="1"/>
        <s v="922 0503 2201684320 811" u="1"/>
        <s v="601 0503 600 0500 244" u="1"/>
        <s v="301 0502 371 0500 244" u="1"/>
        <s v="922 0503 2201684390 811" u="1"/>
        <s v="0405 006 0702 421 9900 611" u="1"/>
        <s v="0405 006 0702 421 9901 611" u="1"/>
        <s v="922 0801 2400484260 610" u="1"/>
        <s v="922 0801 440 9927 611" u="1"/>
        <s v="0405 008 0702 423 9900 611" u="1"/>
        <s v="0405 008 0702 421 9911 611" u="1"/>
        <s v="0405 008 0702 423 9901 611" u="1"/>
        <s v="0405 008 0702 421 9912 611" u="1"/>
        <s v="0405 008 0702 421 9913 611" u="1"/>
        <s v="0405 008 0702 421 9914 611" u="1"/>
        <s v="922 0707 220 7955 244" u="1"/>
        <s v="922 0801 442 9921 001" u="1"/>
        <s v="922 1101 23.0.12.17610 244" u="1"/>
        <s v="701 0104 002 0400 852" u="1"/>
        <s v="002 1301 0201115800 730" u="1"/>
        <s v="922 0104 22.0.11. 10100 852" u="1"/>
        <s v="002 0901 795 0900 500" u="1"/>
        <s v="012 0901 470 9915 001" u="1"/>
        <s v="851 0104 002 0400 851" u="1"/>
        <s v="922 0702 423 9913 001" u="1"/>
        <s v="0405 007 0702 421 9900 611" u="1"/>
        <s v="0405 007 0702 421 9901 611" u="1"/>
        <s v="922 0104 2201110100 240" u="1"/>
        <s v="0405 009 0702 423 9900 611" u="1"/>
        <s v="0405 009 0702 423 9901 611" u="1"/>
        <s v="0102 003 0702 421 9900 611" u="1"/>
        <s v="922 0702 423 9927 001" u="1"/>
        <s v="130 0503 110 1323 414" u="1"/>
        <s v="002 0503 600 0300 006" u="1"/>
        <s v=" 930 0103 002 1100 120" u="1"/>
        <s v="002 0503 600 0400 006" u="1"/>
        <s v="922 0502 2204181740 414" u="1"/>
        <s v="002 0503 600 0500 006" u="1"/>
        <s v="922 0801 440 9911 611" u="1"/>
        <s v="922 0801 442 9901 611" u="1"/>
        <s v="922 0801 441 9913 611" u="1"/>
        <s v="922 0801 440 9925 611" u="1"/>
        <s v="0405 008 0702 421 9900 611" u="1"/>
        <s v="0405 922 0104 002 0421 240" u="1"/>
        <s v="0405 008 0702 421 9901 611" u="1"/>
        <s v="0405 008 0702 421 9900 612" u="1"/>
        <s v="922 0801 441 9927 611" u="1"/>
        <s v="922 0113 090 0200 240" u="1"/>
        <s v="701 0104 002 0400 851" u="1"/>
        <s v="014 0310 202 6715 014" u="1"/>
        <s v="008 0709 0801210740 119" u="1"/>
        <s v="008 0709 0801210740 129" u="1"/>
        <s v="0102 002 0203 001 3601 540" u="1"/>
        <s v="922 1006 22.0.31.16720 121" u="1"/>
        <s v="001 0408 317 0101 006" u="1"/>
        <s v="002 0901 470 9915 001" u="1"/>
        <s v="012 0901 470 9913 001" u="1"/>
        <s v="001 0406 822 0200 003" u="1"/>
        <s v="014 0310 140 1129 110" u="1"/>
        <s v="411 0501 360 0400 244" u="1"/>
        <s v="012 0901 470 9927 001" u="1"/>
        <s v="922 0702 423 9911 001" u="1"/>
        <s v="922 0104 2201110100 120" u="1"/>
        <s v="922 0702 423 9925 001" u="1"/>
        <s v="922 0104 2201110100 244" u="1"/>
        <s v="0200 002 0106 002 0400 851" u="1"/>
        <s v="0200 002 0106 002 0400 852" u="1"/>
        <s v="922 0409 22021S6130 414" u="1"/>
        <s v="002 1401 521 0201 511" u="1"/>
        <s v="922 0502 2204181740 240" u="1"/>
        <s v="002 1401 531 0201 511" u="1"/>
        <s v="922 0104 2201110100 121" u="1"/>
        <s v="008 0709 08.0.12.10740 244" u="1"/>
        <s v="922 0113 2207380900 240" u="1"/>
        <s v="002 0106 020 1010 244" u="1"/>
        <s v="0405 922 0605 102 0102 411" u="1"/>
        <s v="0800 008 0709 002 0400 120" u="1"/>
        <s v="922 1006 2203116720 129" u="1"/>
        <s v="001 0801 795 0400 500" u="1"/>
        <s v="922 0801 441 9911 611" u="1"/>
        <s v="2400 922 0801 441 9911 611" u="1"/>
        <s v="922 0801 442 9913 611" u="1"/>
        <s v="2400 922 0801 441 9913 611" u="1"/>
        <s v="2400 922 0801 441 9914 611" u="1"/>
        <s v="0405 922 0104 002 0411 240" u="1"/>
        <s v="930 0103 002 0400 240" u="1"/>
        <s v="0405 922 0104 002 0413 240" u="1"/>
        <s v="0405 922 0104 002 0414 240" u="1"/>
        <s v="922 0801 442 9927 611" u="1"/>
        <s v="2200 922 1006 521 0220 240" u="1"/>
        <s v="001 0801 795 0900 500" u="1"/>
        <s v="922 0801 24.0.13.14210 611" u="1"/>
        <s v="002 0901 470 9913 001" u="1"/>
        <s v="012 0901 470 9911 001" u="1"/>
        <s v="008 0709 080 1074 244" u="1"/>
        <s v="922 1006 220 1672 120" u="1"/>
        <s v="002 0901 470 9927 001" u="1"/>
        <s v="922 0113 2203218640 612" u="1"/>
        <s v="940 0106 002 0400 240" u="1"/>
        <s v="922 1006 220 7956 240" u="1"/>
        <s v="922 0409 22021S6170 240" u="1"/>
        <s v="922 0503 600 0500 810" u="1"/>
        <s v="922 0702 2401514770 610" u="1"/>
        <s v="922 1003 505 3300 313" u="1"/>
        <s v="0405 008 0709 452 9900 851" u="1"/>
        <s v="922 0113 2205153910 244" u="1"/>
        <s v="0405 008 0709 452 9900 852" u="1"/>
        <s v="930 0103 700 1010 120" u="1"/>
        <s v="922 0801 2401180450 610" u="1"/>
        <s v="922 0801 2401180460 610" u="1"/>
        <s v="922 0801 2401180480 610" u="1"/>
        <s v="922 0302 795 0100 500" u="1"/>
        <s v="701 0605 600 0000 244" u="1"/>
        <s v="922 1003 505 3600 313" u="1"/>
        <s v="922 0302 795 0200 500" u="1"/>
        <s v="2200 922 1004 505 0502 313" u="1"/>
        <s v="601 0111 070 0500 870" u="1"/>
        <s v="2400 922 0801 441 9900 611" u="1"/>
        <s v="2400 922 0801 441 9901 611" u="1"/>
        <s v="922 0801 440 9921 611" u="1"/>
        <s v="922 0801 442 9911 611" u="1"/>
        <s v="0405 922 0104 002 0400 240" u="1"/>
        <s v="922 0801 24021R4670 612" u="1"/>
        <s v="008 0702 08012S4790 610" u="1"/>
        <s v="922 0103 002 0400 240" u="1"/>
        <s v="851 0503 600 0100 244" u="1"/>
        <s v="130 0502 700 7106 244" u="1"/>
        <s v="002 1402 02.0.13.15860 512" u="1"/>
        <s v="922 1101 2301282300 240" u="1"/>
        <s v="014 0310 202 6711 014" u="1"/>
        <s v="0102 002 0106 002 0400 851" u="1"/>
        <s v="0102 002 0106 002 0400 852" u="1"/>
        <s v="001 0801 440 9915 001" u="1"/>
        <s v="922 0703 2401514770 610" u="1"/>
        <s v="2300 922 1101 512 9700 630" u="1"/>
        <s v="002 1003 7000083030 321" u="1"/>
        <s v="851 0503 600 0400 244" u="1"/>
        <s v="922 0801 2401180450 612" u="1"/>
        <s v="002 0901 470 9911 001" u="1"/>
        <s v="940 0106 700 1010 120" u="1"/>
        <s v="851 0503 600 0500 244" u="1"/>
        <s v=" 922 0605 102 0102 411" u="1"/>
        <s v="001 0408 317 0111 006" u="1"/>
        <s v="922 0302 795 0100 013" u="1"/>
        <s v="012 0901 470 9923 001" u="1"/>
        <s v="922 0703 2401514770 611" u="1"/>
        <s v="922 0302 795 0200 013" u="1"/>
        <s v="922 1004 2203252600 310" u="1"/>
        <s v="002 0502 02.0.14.06030 540" u="1"/>
        <s v="922 0104 002 0400 240" u="1"/>
        <s v="922 0502 22081S0181 410" u="1"/>
        <s v="922 0104 002 0414 240" u="1"/>
        <s v="922 0105 220 5120 240" u="1"/>
        <s v="005 0702 080 7959 611" u="1"/>
        <s v="008 0702 080 7959 611" u="1"/>
        <s v="701 0503 600 0100 244" u="1"/>
        <s v="922 0702 2401110660 610" u="1"/>
        <s v="922 0104 2201110100 129" u="1"/>
        <s v="2200 922 0412 521 0222 120" u="1"/>
        <s v="130 0409 700 7200 810" u="1"/>
        <s v="008 0701 795 0400 500" u="1"/>
        <s v="922 0707 220 7955 240" u="1"/>
        <s v="201 1001 491 0100 321" u="1"/>
        <s v="701 0503 600 0400 244" u="1"/>
        <s v="008 0701 420 9900 852" u="1"/>
        <s v="922 0801 442 9923 611" u="1"/>
        <s v="701 0503 600 0500 244" u="1"/>
        <s v="922 0702 2401110660 611" u="1"/>
        <s v="130 0502 700 7104 244" u="1"/>
        <s v="008 0701 795 0700 500" u="1"/>
        <s v="001 0801 440 9913 001" u="1"/>
        <s v="2200 922 1006 521 0203 240" u="1"/>
        <s v="922 0409 2202111280 831" u="1"/>
        <s v="001 0801 441 9915 001" u="1"/>
        <s v="008 0701 795 0900 500" u="1"/>
        <s v="922 1004 2203252600 313" u="1"/>
        <s v="922 0702 423 9901 611" u="1"/>
        <s v="922 0703 2401110660 610" u="1"/>
        <s v="002 0203 02.0.12.51180 540" u="1"/>
        <s v="002 0901 470 9923 001" u="1"/>
        <s v="012 0901 470 9921 001" u="1"/>
        <s v="002 0702 795 0400 500" u="1"/>
        <s v="003 0702 795 0400 500" u="1"/>
        <s v="004 0702 795 0400 500" u="1"/>
        <s v="005 0702 795 0400 500" u="1"/>
        <s v="006 0702 795 0400 500" u="1"/>
        <s v="008 0702 795 0400 500" u="1"/>
        <s v="922 0113 22.0.21.12020 121" u="1"/>
        <s v="002 0702 522 1300 010" u="1"/>
        <s v="003 0702 522 1300 010" u="1"/>
        <s v="001 0806 795 0400 500" u="1"/>
        <s v="004 0702 522 1300 010" u="1"/>
        <s v="008 0401 795 0800 005" u="1"/>
        <s v="005 0702 522 1300 010" u="1"/>
        <s v="006 0702 522 1300 010" u="1"/>
        <s v="007 0702 522 1300 010" u="1"/>
        <s v="008 0702 522 1300 010" u="1"/>
        <s v="002 1401 02.0.13.15840 511" u="1"/>
        <s v="922 0106 002 0400 240" u="1"/>
        <s v="922 0309 1401411000 240" u="1"/>
        <s v="008 0702 795 0700 500" u="1"/>
        <s v="0405 922 1101 512 9700 240" u="1"/>
        <s v="922 1004 22.0.31.16720 244" u="1"/>
        <s v="0405 922 0801 441 9900 851" u="1"/>
        <s v="002 0702 795 0900 500" u="1"/>
        <s v="001 0801 531 0212 001" u="1"/>
        <s v="0405 922 0801 441 9900 852" u="1"/>
        <s v="007 0702 795 0900 500" u="1"/>
        <s v="008 0702 795 0900 500" u="1"/>
        <s v="922 0501 2201281830 240" u="1"/>
        <s v="002 1006 7000083030 321" u="1"/>
        <s v="0800 003 0702 795 0900 611" u="1"/>
        <s v="922 0408 2201418450 810" u="1"/>
        <s v="930 0103 002 0400 852" u="1"/>
        <s v="008 0701 420 9900 851" u="1"/>
        <s v="008 0709 08.0.12.10740 851" u="1"/>
        <s v="008 0709 08.0.12.10740 852" u="1"/>
        <s v="922 0801 442 9921 611" u="1"/>
        <s v="002 0801 02.0.13.14210 540" u="1"/>
        <s v="2200 922 1003 505 8300 321" u="1"/>
        <s v="008 0701 420 9915 001" u="1"/>
        <s v="001 0801 440 9911 001" u="1"/>
        <s v="922 0801 24.0.11.10560 611" u="1"/>
        <s v="001 0801 441 9913 001" u="1"/>
        <s v="014 0310 202 6721 014" u="1"/>
        <s v="922 0408 317 0111 810" u="1"/>
        <s v="001 0801 442 9915 001" u="1"/>
        <s v="001 0801 441 9927 001" u="1"/>
        <s v="002 0106 002 0400 120" u="1"/>
        <s v="0800 004 0702 795 0900 611" u="1"/>
        <s v="922 1003 22.0.20.79530 322" u="1"/>
        <s v="001 1003 505 3300 005" u="1"/>
        <s v="002 0901 470 9921 001" u="1"/>
        <s v="922 0702 080 1477 321" u="1"/>
        <s v="922 0702 423 9913 611" u="1"/>
        <s v="002 1401 020 1584 511" u="1"/>
        <s v="002 0702 520 0900 001" u="1"/>
        <s v="003 0702 520 0900 001" u="1"/>
        <s v="004 0702 520 0900 001" u="1"/>
        <s v="001 0406 822 0200 013" u="1"/>
        <s v="005 0702 520 0900 001" u="1"/>
        <s v="003 0702 421 9900 852" u="1"/>
        <s v="006 0702 520 0900 001" u="1"/>
        <s v="004 0702 421 9900 852" u="1"/>
        <s v="007 0702 520 0900 001" u="1"/>
        <s v="008 0702 520 0900 001" u="1"/>
        <s v="922 0702 423 9927 611" u="1"/>
        <s v="080 0702 0801210640 611" u="1"/>
        <s v="007 0702 421 9900 852" u="1"/>
        <s v="940 0106 002 0400 852" u="1"/>
        <s v="080 0702 0801210660 611" u="1"/>
        <s v="008 0702 421 9900 852" u="1"/>
        <s v="922 0309 1401411000 110" u="1"/>
        <s v="922 0702 2401514770 320" u="1"/>
        <s v="922 0104 22.0.11.10010 121" u="1"/>
        <s v="001 0801 531 0210 001" u="1"/>
        <s v="922 0104 002 0424 240" u="1"/>
        <s v="922 1006 22.0.31.16720 244" u="1"/>
        <s v="002 0106 020 1010 240" u="1"/>
        <s v="922 0502 2201799990 244" u="1"/>
        <s v="922 0501 2201281840 244" u="1"/>
        <s v="0800 005 0702 795 0900 611" u="1"/>
        <s v="201 0106 521 0220 540" u="1"/>
        <s v="930 0103 002 0400 851" u="1"/>
        <s v="922 0103 002 0400 852" u="1"/>
        <s v="008 0701 420 9913 001" u="1"/>
        <s v="922 0703 2401514770 320" u="1"/>
        <s v="002 0113 02.0.21.12020 540" u="1"/>
        <s v="922 0801 24.0.11.10550 611" u="1"/>
        <s v="001 0801 441 9911 001" u="1"/>
        <s v="922 1101 512 9700 630" u="1"/>
        <s v="922 1004 520 1302 005" u="1"/>
        <s v="008 0701 420 9927 001" u="1"/>
        <s v="0405 922 0104 002 0400 851" u="1"/>
        <s v="001 0801 442 9913 001" u="1"/>
        <s v="0405 922 0104 002 0400 852" u="1"/>
        <s v="008 0709 080 1074 240" u="1"/>
        <s v="002 0801 521 0212 500" u="1"/>
        <s v="851 0111 070 0500 870" u="1"/>
        <s v="001 0801 442 9927 001" u="1"/>
        <s v="002 0801 531 0212 500" u="1"/>
        <s v="0800 006 0702 795 0900 611" u="1"/>
        <s v="2200 922 1003 505 3300 313" u="1"/>
        <s v="922 0702 423 9911 611" u="1"/>
        <s v=" 922 0406 280 0100 411" u="1"/>
        <s v="922 0104 002 0400 852" u="1"/>
        <s v="003 0702 421 9900 851" u="1"/>
        <s v="004 0702 421 9900 851" u="1"/>
        <s v="005 0702 421 9900 851" u="1"/>
        <s v="922 0702 423 9925 611" u="1"/>
        <s v="006 0702 421 9900 851" u="1"/>
        <s v="007 0702 421 9900 851" u="1"/>
        <s v="940 0106 002 0400 851" u="1"/>
        <s v="008 0702 421 9900 851" u="1"/>
        <s v="922 1004 220 5260 313" u="1"/>
        <s v="922 1006 521 0203 120" u="1"/>
        <s v="2400 009 0702 423 9911 611" u="1"/>
        <s v="2400 009 0702 423 9913 611" u="1"/>
        <s v="2400 009 0702 423 9914 611" u="1"/>
        <s v="002 0702 421 9915 001" u="1"/>
        <s v="003 0702 421 9915 001" u="1"/>
        <s v="004 0702 421 9915 001" u="1"/>
        <s v="005 0702 421 9915 001" u="1"/>
        <s v="006 0702 421 9915 001" u="1"/>
        <s v="007 0702 421 9915 001" u="1"/>
        <s v="008 0702 421 9915 001" u="1"/>
        <s v="002 0203 0201251180 530" u="1"/>
        <s v="002 0203 0201251180 540" u="1"/>
        <s v="201 0801 440 1421 540" u="1"/>
        <s v="0405 008 0709 795 0400 240" u="1"/>
        <s v="922 0113 2201183390 244" u="1"/>
        <s v=" 930 0103 002 0400 120" u="1"/>
        <s v="922 0103 002 0400 851" u="1"/>
        <s v="922 0113 2203218640 244" u="1"/>
        <s v="001 0707 795 0500 500" u="1"/>
        <s v="0405 008 0709 002 0400 120" u="1"/>
        <s v="701 0111 070 0500 870" u="1"/>
        <s v="008 0701 420 9911 001" u="1"/>
        <s v="922 0801 24011L0270 610" u="1"/>
        <s v="922 0801 24.0.11.10540 611" u="1"/>
        <s v="922 0901 795 0700 240" u="1"/>
        <s v="0405 003 0702 421 9900 851" u="1"/>
        <s v="001 0801 440 9921 001" u="1"/>
        <s v="001 0801 442 9911 001" u="1"/>
        <s v="922 0502 2201584370 811" u="1"/>
        <s v="0405 003 0702 421 9900 852" u="1"/>
        <s v="008 0701 795 0400 611" u="1"/>
        <s v="922 0104 2202179550 244" u="1"/>
        <s v="008 0701 521 0214 314" u="1"/>
        <s v="922 1102 2201411270 414" u="1"/>
        <s v="922 0503 2201481720 811" u="1"/>
        <s v="008 0709 452 9900 240" u="1"/>
        <s v="0800 008 0702 795 0900 611" u="1"/>
        <s v="922 0104 002 0400 851" u="1"/>
        <s v="008 0709 452 9914 240" u="1"/>
        <s v="2200 922 0104 002 0400 120" u="1"/>
        <s v="922 0106 002 0400 852" u="1"/>
        <s v="0405 002 0409 521 0205 540" u="1"/>
        <s v="0405 002 0409 521 0206 540" u="1"/>
        <s v="2400 009 0702 423 9900 611" u="1"/>
        <s v="2400 009 0702 423 9901 611" u="1"/>
        <s v="002 0702 421 9913 001" u="1"/>
        <s v="003 0702 421 9913 001" u="1"/>
        <s v="004 0702 421 9913 001" u="1"/>
        <s v="005 0702 421 9913 001" u="1"/>
        <s v="922 0801 24011L0270 612" u="1"/>
        <s v="008 0702 423 9900 852" u="1"/>
        <s v="922 0113 2203280710 610" u="1"/>
        <s v="006 0702 421 9913 001" u="1"/>
        <s v="007 0702 421 9913 001" u="1"/>
        <s v="008 0702 421 9913 001" u="1"/>
        <s v="003 0702 795 0400 611" u="1"/>
        <s v="004 0702 795 0400 611" u="1"/>
        <s v="005 0702 795 0400 611" u="1"/>
        <s v="0405 004 0702 421 9900 851" u="1"/>
        <s v="006 0702 795 0400 611" u="1"/>
        <s v="922 1003 2202382470 310" u="1"/>
        <s v="002 0702 421 9927 001" u="1"/>
        <s v="0405 004 0702 421 9900 852" u="1"/>
        <s v="003 0702 421 9927 001" u="1"/>
        <s v="008 0702 795 0400 611" u="1"/>
        <s v="922 0503 2201584390 811" u="1"/>
        <s v="004 0702 421 9927 001" u="1"/>
        <s v="009 0702 795 0400 611" u="1"/>
        <s v="005 0702 421 9927 001" u="1"/>
        <s v="201 0801 440 9900 540" u="1"/>
        <s v="008 0702 421 9927 001" u="1"/>
        <s v="922 0801 2400384260 610" u="1"/>
        <s v="006 0702 521 0214 314" u="1"/>
        <s v="008 0702 521 0214 314" u="1"/>
        <s v="0800 922 0707 795 0500 240" u="1"/>
        <s v="922 0104 795 0400 500" u="1"/>
        <s v="922 0114 795 0400 500" u="1"/>
        <s v="003 0702 795 0900 611" u="1"/>
        <s v="004 0702 795 0900 611" u="1"/>
        <s v="201 0501 360 0201 810" u="1"/>
        <s v="005 0702 795 0900 611" u="1"/>
        <s v="006 0702 795 0900 611" u="1"/>
        <s v="008 0702 795 0900 611" u="1"/>
        <s v="008 0709 795 0400 500" u="1"/>
        <s v="002 0203 001 3601 540" u="1"/>
        <s v=" 930 0103 002 0421 240" u="1"/>
        <s v="301 1001 491 0100 321" u="1"/>
        <s v="008 0701 420 9923 001" u="1"/>
        <s v="0405 005 0702 421 9900 851" u="1"/>
        <s v="922 0409 2202181610 240" u="1"/>
        <s v="008 0709 795 0900 500" u="1"/>
        <s v="922 0409 22.0.21.11280 244" u="1"/>
        <s v="001 0908 512 9721 500" u="1"/>
        <s v="922 0106 002 0400 851" u="1"/>
        <s v="922 1003 2202382470 313" u="1"/>
        <s v="130 1001 700 1651 321" u="1"/>
        <s v="922 0801 24.0.11.79680 611" u="1"/>
        <s v="002 0702 421 9911 001" u="1"/>
        <s v="003 0702 421 9911 001" u="1"/>
        <s v="004 0702 421 9911 001" u="1"/>
        <s v="005 0702 421 9911 001" u="1"/>
        <s v="008 0702 423 9900 851" u="1"/>
        <s v="006 0702 421 9911 001" u="1"/>
        <s v="130 0409 700 7006 244" u="1"/>
        <s v="009 0702 423 9900 851" u="1"/>
        <s v="007 0702 421 9911 001" u="1"/>
        <s v="008 0702 421 9911 001" u="1"/>
        <s v="001 0702 423 9915 001" u="1"/>
        <s v="002 0702 423 9915 001" u="1"/>
        <s v="002 0106 020 1010 852" u="1"/>
        <s v="922 0103 002 0415 500" u="1"/>
        <s v="0405 922 0302 795 0100 240" u="1"/>
        <s v="008 1004 080 1478 313" u="1"/>
        <s v="008 0702 421 9925 001" u="1"/>
        <s v="008 0702 423 9915 001" u="1"/>
        <s v="0405 006 0702 421 9900 851" u="1"/>
        <s v="009 0702 423 9915 001" u="1"/>
        <s v="0405 008 0701 795 0400 240" u="1"/>
        <s v="0405 008 0702 423 9900 851" u="1"/>
        <s v="922 0703 240A354530 612" u="1"/>
        <s v="130 0501 700 1012 244" u="1"/>
        <s v="0405 008 0702 423 9900 852" u="1"/>
        <s v="922 0801 240 7954 611" u="1"/>
        <s v="922 0409 2202111290 414" u="1"/>
        <s v="0405 922 0801 795 0900 240" u="1"/>
        <s v="922 0113 22.0.21.12020 244" u="1"/>
        <s v="001 0605 522 0600 003" u="1"/>
        <s v="922 0409 220 7951 244" u="1"/>
        <s v="008 0701 080 1063 612" u="1"/>
        <s v="002 0409 521 0205 540" u="1"/>
        <s v=" 930 0103 002 0400 240" u="1"/>
        <s v="922 1004 22031R0820 410" u="1"/>
        <s v="080 0709 0801210670 611" u="1"/>
        <s v="922 0104 002 0415 500" u="1"/>
        <s v="922 0801 795 0900 240" u="1"/>
        <s v="922 1004 22031L0820 412" u="1"/>
        <s v="0405 007 0702 421 9900 851" u="1"/>
        <s v="0200 002 0801 521 0212 540" u="1"/>
        <s v="008 0709 080 1074 852" u="1"/>
        <s v="0405 007 0702 421 9900 852" u="1"/>
        <s v="922 0104 521 0204 500" u="1"/>
        <s v="0405 009 0702 423 9900 851" u="1"/>
        <s v="922 0104 531 0204 500" u="1"/>
        <s v="001 0502 522 0700 003" u="1"/>
        <s v="2200 922 1004 520 1300 240" u="1"/>
        <s v="003 0702 520 0900 612" u="1"/>
        <s v="004 0702 520 0900 612" u="1"/>
        <s v="005 0702 520 0900 612" u="1"/>
        <s v="006 0702 520 0900 612" u="1"/>
        <s v="007 0702 520 0900 612" u="1"/>
        <s v="008 0702 520 0900 612" u="1"/>
        <s v="201 0501 120 9502 412" u="1"/>
        <s v="922 0801 24.0.11.79670 611" u="1"/>
        <s v="922 0801 240 1056 611" u="1"/>
        <s v="201 0501 120 9602 412" u="1"/>
        <s v="008 0709 0801110100 120" u="1"/>
        <s v="301 0310 202 6700 540" u="1"/>
        <s v="001 0702 423 9913 001" u="1"/>
        <s v="922 1003 22.0.20.S1620 322" u="1"/>
        <s v="002 0702 421 9923 001" u="1"/>
        <s v="002 0702 423 9913 001" u="1"/>
        <s v="002 0106 020 1010 851" u="1"/>
        <s v="004 0702 421 9923 001" u="1"/>
        <s v="922 0406 2201812830 244" u="1"/>
        <s v="008 0702 423 9913 001" u="1"/>
        <s v="009 0702 423 9913 001" u="1"/>
        <s v="922    " u="1"/>
        <s v="922 1004 22031L0820 414" u="1"/>
        <s v="0405 008 0702 421 9900 851" u="1"/>
        <s v="002 0702 423 9927 001" u="1"/>
        <s v="922 07 2201382360 244" u="1"/>
        <s v="922 0409 2202111280 240" u="1"/>
        <s v="922 1004 220 1672 240" u="1"/>
        <s v="0405 008 0702 421 9900 852" u="1"/>
        <s v="922 1101 512 9700 240" u="1"/>
        <s v="002 0801 020 1421 530" u="1"/>
        <s v="922 0113 220 7969 244" u="1"/>
        <s v="009 0702 423 9927 001" u="1"/>
        <s v="0405 922 1003 505 3600 313" u="1"/>
        <s v="008 0709 0801110100 121" u="1"/>
        <s v="008 0701 420 9901 611" u="1"/>
        <s v="0405 922 0103 002 0400 120" u="1"/>
        <s v="008 0701 080 1063 611" u="1"/>
        <s v="2200 922 0104 002 0421 240" u="1"/>
        <s v="922 0703 24012L3060 612" u="1"/>
        <s v="922 1004 22031R0820 320" u="1"/>
        <s v="922 1004 22031R0820 414" u="1"/>
        <s v="922 0104 002 0413 500" u="1"/>
        <s v="008 0709 080 1074 851" u="1"/>
        <s v="922 0106 002 0415 500" u="1"/>
        <s v="001 0107 001 4300 500" u="1"/>
        <s v="008 0709 452 9900 852" u="1"/>
        <s v="922 0104 002 0427 500" u="1"/>
        <s v="008 0701 080 1477 611" u="1"/>
        <s v="2400 922 0801 795 0900 611" u="1"/>
        <s v="003 0702 520 0900 611" u="1"/>
        <s v="004 0702 520 0900 611" u="1"/>
        <s v="005 0702 520 0900 611" u="1"/>
        <s v="006 0702 520 0900 611" u="1"/>
        <s v="007 0702 520 0900 611" u="1"/>
        <s v="008 0702 520 0900 611" u="1"/>
        <s v="922 0113 990 0100 240" u="1"/>
        <s v="922 0801 24.0.11.79660 611" u="1"/>
        <s v="922 0801 240 1054 611" u="1"/>
        <s v="001 0702 423 9911 001" u="1"/>
        <s v="002 0702 421 9921 001" u="1"/>
        <s v="002 0702 423 9911 001" u="1"/>
        <s v="003 0702 421 9921 001" u="1"/>
        <s v="005 0702 421 9921 001" u="1"/>
        <s v="701 0503 600 0100 852" u="1"/>
        <s v="922 0405 220А312510 240" u="1"/>
        <s v="008 0702 421 9921 001" u="1"/>
        <s v="008 0702 423 9911 001" u="1"/>
        <s v="009 0702 423 9911 001" u="1"/>
        <s v="922 0801 7000083030 611" u="1"/>
        <s v="922 0104 22.0.11.10100 121" u="1"/>
        <s v="0102 002 0801 521 0212 540" u="1"/>
        <s v="002 0702 423 9925 001" u="1"/>
        <s v="2200 922 0605 102 0102 411" u="1"/>
        <s v="922 1004 2203116720 " u="1"/>
        <s v="922 0409 2202111280 244" u="1"/>
        <s v="922 1006 220 1672 240" u="1"/>
        <s v="922 0409 2202111290 244" u="1"/>
        <s v="008 0702 080 1477 611" u="1"/>
        <s v="2200 922 0104 002 0411 240" u="1"/>
        <s v="2200 922 0104 002 0413 240" u="1"/>
        <s v="2200 922 0104 002 0414 240" u="1"/>
        <s v="008 0701 420 9913 611" u="1"/>
        <s v="008 0701 420 9927 611" u="1"/>
        <s v="930 0103 700 1010 240" u="1"/>
        <s v="922 0104 002 0411 500" u="1"/>
        <s v="922 0113 2202380720 610" u="1"/>
        <s v="008 0709 452 9900 851" u="1"/>
        <s v="922 0104 002 0425 500" u="1"/>
        <s v="008 0709 795 0400 611" u="1"/>
        <s v="922 0702 795 0400 240" u="1"/>
        <s v="922 0113 991 0000 240" u="1"/>
        <s v="003 0702 421 9901 611" u="1"/>
        <s v="008 0709 452 9915 001" u="1"/>
        <s v="004 0702 421 9901 611" u="1"/>
        <s v="005 0702 421 9901 611" u="1"/>
        <s v="006 0702 421 9901 611" u="1"/>
        <s v="007 0702 421 9901 611" u="1"/>
        <s v="008 0702 421 9901 611" u="1"/>
        <s v="922 0801 24.0.11.79650 611" u="1"/>
        <s v="0000 930 0103 002 0400 120" u="1"/>
        <s v="0405 922 0702 521 0213 321" u="1"/>
        <s v="201 0203 001 5118 121" u="1"/>
        <s v="201 0104 002 0400 121" u="1"/>
        <s v="130 0409 700 7100 244" u="1"/>
        <s v="130 0409 700 7200 244" u="1"/>
        <s v="2200 922 0501 102 0102 411" u="1"/>
        <s v="940 0106 700 1010 240" u="1"/>
        <s v="922 0702 24.0.11.10660 611" u="1"/>
        <s v="201 0104 002 0800 121" u="1"/>
        <s v="2200 922 0104 002 0400 240" u="1"/>
        <s v="301 0801 440 9900 540" u="1"/>
        <s v="008 0709 0801110100 129" u="1"/>
        <s v="001 0302 795 0100 500" u="1"/>
        <s v="008 0701 420 9911 611" u="1"/>
        <s v="001 0302 795 0200 500" u="1"/>
        <s v="0200 002 1401 521 0201 511" u="1"/>
        <s v="922 1003 795 0300 005" u="1"/>
        <s v="922 0801 2401114240 612" u="1"/>
        <s v=" 940 0106 002 0400 120" u="1"/>
        <s v="002 0203 020 5118 540" u="1"/>
        <s v="0200 002 0409 521 0205 521" u="1"/>
        <s v="922 1001 22.0.33.16510 321" u="1"/>
        <s v="008 0701 420 9925 611" u="1"/>
        <s v="130 0501 700 9801 244" u="1"/>
        <s v="922 0310 1401480700 853" u="1"/>
        <s v="008 0709 080 1067 611" u="1"/>
        <s v="130 0501 700 9601 630" u="1"/>
        <s v="922 0503 2201584330 414" u="1"/>
        <s v="0405 922 0103 002 0421 240" u="1"/>
        <s v="008 0709 452 9913 001" u="1"/>
        <s v="922 0503 2201584380 414" u="1"/>
        <s v="922 0406 220 1753 240" u="1"/>
        <s v="014 0310 14.0.11.11290 121" u="1"/>
        <s v="922 0801 24.0.11.79640 611" u="1"/>
        <s v=" 003 0702 520 0900 612" u="1"/>
        <s v="003 0702 421 9913 611" u="1"/>
        <s v="004 0702 421 9913 611" u="1"/>
        <s v="005 0702 421 9913 611" u="1"/>
        <s v="006 0702 421 9913 611" u="1"/>
        <s v="007 0702 421 9913 611" u="1"/>
        <s v="0405 922 0111 070 0500 870" u="1"/>
        <s v="008 0702 421 9913 611" u="1"/>
        <s v="922 0405 220 1251 240" u="1"/>
      </sharedItems>
    </cacheField>
    <cacheField name="ППМП_Г_ВИД_00" numFmtId="0">
      <sharedItems containsBlank="1" count="2285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22 0 922 0104 220 1010 800" u="1"/>
        <s v="45000 930 0103 7000080070 200" u="1"/>
        <e v="#REF!" u="1"/>
        <s v="2202 008 0709 795 0400 600" u="1"/>
        <s v="1163456,68 008 0702 0801280310 600" u="1"/>
        <s v="700 940 0106 700 1010 800" u="1"/>
        <s v="2200 922 0605 102 0102 400" u="1"/>
        <s v="020 002 0106 020 1010 200" u="1"/>
        <s v="2400 922 0309 1401480700 800" u="1"/>
        <s v="2977600 922 0801 2401180460 600" u="1"/>
        <s v="539689,5 008 0701 0801280300 600" u="1"/>
        <s v="22 0 922 1003 220 7953 300" u="1"/>
        <s v="22 0 922 0502 02.0.14.06030 500" u="1"/>
        <s v="020 002 0106 002 0400 100" u="1"/>
        <s v="70 0 940 0106 70.0.00.10070 800" u="1"/>
        <s v="08 0 008 0709 08.0.12.10740 800" u="1"/>
        <s v="2201 922 0605 102 0102 400" u="1"/>
        <s v="02 0 002 0203 020 5118 500" u="1"/>
        <s v="2200 922 0113 991 0000 200" u="1"/>
        <s v="31180 008 0701 0801280300 600" u="1"/>
        <s v=" 922 0801 2401114210 600" u="1"/>
        <s v=" 601 0104 002 0400 800" u="1"/>
        <s v="02 0 002 1301 020 1580 700" u="1"/>
        <s v=" 922 0409 22015S6170 200" u="1"/>
        <s v="020 002 0106 002 0400 200" u="1"/>
        <s v=" 922 0801 2401314210 600" u="1"/>
        <s v=" 922 0409 22016S6170 200" u="1"/>
        <s v="14 0 014 0310 1401111290 100" u="1"/>
        <s v="14 0 014 0310 1401111290 200" u="1"/>
        <s v="2202 922 0605 102 0102 400" u="1"/>
        <s v="08 0 008 0702 08.0.12.10640 600" u="1"/>
        <s v="2201 922 0113 991 0000 200" u="1"/>
        <s v="14 0 014 0309 14.0.14.11000 100" u="1"/>
        <s v="08 0 008 0702 08.0.12.10660 600" u="1"/>
        <s v="22 0 922 1102 2201411270 400" u="1"/>
        <s v="02 0 002 0113 0202112020 500" u="1"/>
        <s v="22 0 922 0405 22.0.51.53910 200" u="1"/>
        <s v="1800 922 0104 2201180040 100" u="1"/>
        <s v="08 0 008 0709 080 1074 800" u="1"/>
        <s v="2202 922 0113 991 0000 200" u="1"/>
        <s v=" 922 0310 1401180730 100" u="1"/>
        <s v=" 922 0310 1401180730 200" u="1"/>
        <s v="130000 922 0104 2201180040 800" u="1"/>
        <s v=" 922 0310 1401180730 800" u="1"/>
        <s v="2200 922 0501 102 0102 400" u="1"/>
        <s v="00 0 851 0107 020 0002 200" u="1"/>
        <s v="5000 008 0709 0801280720 200" u="1"/>
        <s v="5150000 922 0409 2201584240 800" u="1"/>
        <s v=" 922 0703 24012L3060 600" u="1"/>
        <s v="24900 922 0310 1401180730 800" u="1"/>
        <s v="00 0 930 0103 700 1005 800" u="1"/>
        <s v="400 922 0801 2401180450 600" u="1"/>
        <s v="2201 922 0501 102 0102 400" u="1"/>
        <s v="22 0 922 0801 2400184260 600" u="1"/>
        <s v=" 201 0501 360 0300 200" u="1"/>
        <s v="70 0 130 0502 700 9900 200" u="1"/>
        <s v="20000 922 0310 1401180730 100" u="1"/>
        <s v="140000 922 0801 2401180480 600" u="1"/>
        <s v="0200 002 1401 521 0201 500" u="1"/>
        <s v="429500 922 0503 2203684330 800" u="1"/>
        <s v=" 501 0104 002 0400 800" u="1"/>
        <s v="22 0 922 0801 2400284260 600" u="1"/>
        <s v=" 411 0501 360 0400 200" u="1"/>
        <s v="1 008 0709 0801280720 800" u="1"/>
        <s v=" 922 1003 2201782470 300" u="1"/>
        <s v="220 922 0801 240 7954 600" u="1"/>
        <s v=" 922 0113 2207380900 200" u="1"/>
        <s v="22 0 922 0405 22.0.A3.12510 200" u="1"/>
        <s v=" 922 0113 2207380900 800" u="1"/>
        <s v="00 0 411 0104 002 0400 100" u="1"/>
        <s v="2202 922 0501 102 0102 400" u="1"/>
        <s v="22 0 922 0801 2400184270 600" u="1"/>
        <s v="22 0 922 0801 2400384260 600" u="1"/>
        <s v="70 0 130 0409 700 1619 800" u="1"/>
        <s v="02 0 922 0203 2201251180 500" u="1"/>
        <s v="22 0 922 0605 220 1280 400" u="1"/>
        <s v="1365 002 0106 0201180040 100" u="1"/>
        <s v="02 0 002 0801 02.0.13.14210 500" u="1"/>
        <s v="020 002 0106 020 1010 800" u="1"/>
        <s v="00 0 601 0310 202 6700 500" u="1"/>
        <s v="22 0 922 0801 2400484260 600" u="1"/>
        <s v="020 002 0106 002 0413 200" u="1"/>
        <s v=" 922 0503 2201584320 800" u="1"/>
        <s v="22 0 922 1004 2201184400 200" u="1"/>
        <s v="22 0 922 0801 2400584260 600" u="1"/>
        <s v="22 0 922 0309 1401480700 100" u="1"/>
        <s v="22 0 922 0309 1401480700 200" u="1"/>
        <s v=" 922 0503 2201684320 800" u="1"/>
        <s v=" 922 0503 2201584330 400" u="1"/>
        <s v="20000 922 0310 1401180730 200" u="1"/>
        <s v="67683,3 922 0801 2401180450 600" u="1"/>
        <s v=" 922 0503 2201584330 800" u="1"/>
        <s v="602643,85 002 1301 0201183000 700" u="1"/>
        <s v="22 0 922 0309 1401480700 800" u="1"/>
        <s v="22 0 922 0801 2400684260 600" u="1"/>
        <s v=" 922 0503 2201684330 800" u="1"/>
        <s v="47500 008 0703 08012S7640 600" u="1"/>
        <s v="2202 008 0701 795 0400 600" u="1"/>
        <s v="10000 922 0801 2400484260 600" u="1"/>
        <s v="020 002 0106 002 0400 800" u="1"/>
        <s v=" 0 922 0203 2201251180 500" u="1"/>
        <s v="22 0 922 0801 2400784260 600" u="1"/>
        <s v="00 0 851 0104 002 0400 200" u="1"/>
        <s v="70 0 130 0503 700 7001 800" u="1"/>
        <s v="70 0 130 0503 700 7002 800" u="1"/>
        <s v="70 0 130 0503 700 7003 800" u="1"/>
        <s v="70 0 130 0503 700 7005 800" u="1"/>
        <s v="64000 922 0104 2201180040 200" u="1"/>
        <s v="70 0 130 0503 700 7007 800" u="1"/>
        <s v="22 0 922 0406 2201812830 200" u="1"/>
        <s v="54000 922 0801 2400184260 600" u="1"/>
        <s v="22 0 922 1006 220 7956 200" u="1"/>
        <s v="44700 922 0801 2400284260 600" u="1"/>
        <s v=" 411 0104 002 0400 800" u="1"/>
        <s v="02 0 002 0203 02.0.12.51180 500" u="1"/>
        <s v="22 0 922 0801 2401182530 600" u="1"/>
        <s v="22 0 922 0502 2201613450 200" u="1"/>
        <s v="00 0 851 0503 600 0100 200" u="1"/>
        <s v="22 0 922 0409 22.0.21.11300 800" u="1"/>
        <s v="24 0 002 0702 24.0.11.10660 600" u="1"/>
        <s v=" 922 0503 2201584380 800" u="1"/>
        <s v="28000 008 0709 0801280340 600" u="1"/>
        <s v=" 0 922 0703 2401280320 600" u="1"/>
        <s v="24 0 922 0702 080 1477 300" u="1"/>
        <s v=" 922 0503 2201684380 800" u="1"/>
        <s v="300094,8 922 0801 2401180460 600" u="1"/>
        <s v=" 922 0503 2201584390 800" u="1"/>
        <s v="22 0 922 0502 22081R5670 400" u="1"/>
        <s v="08 0 008 0701 080 1471 600" u="1"/>
        <s v=" 922 0503 2201684390 800" u="1"/>
        <s v="08 0 008 0701 080 1477 600" u="1"/>
        <s v="0000 930 0103 002 0400 100" u="1"/>
        <s v="30000 930 0102 7000080010 100" u="1"/>
        <s v=" 008 0702 0801282350 600" u="1"/>
        <s v=" 0 922 1006 2203116722 200" u="1"/>
        <s v="00 0 701 0107 020 0002 200" u="1"/>
        <s v="2100 922 0801 2400584260 600" u="1"/>
        <s v="17800 922 0113 2203280710 600" u="1"/>
        <s v="165343,5 008 0703 0801280320 600" u="1"/>
        <s v="0800 922 0707 795 0500 200" u="1"/>
        <s v="2100 922 0801 2400684260 600" u="1"/>
        <s v="22 0 922 1004 220 5260 300" u="1"/>
        <s v="2169189 922 0113 2202280720 600" u="1"/>
        <s v="9000 922 0310 1401180730 800" u="1"/>
        <s v="020 002 1401 521 0201 500" u="1"/>
        <s v="1079548 922 0113 2207380900 200" u="1"/>
        <s v="13000 008 0709 0801280340 600" u="1"/>
        <s v="450 922 0703 2401280320 600" u="1"/>
        <s v=" 008 0702 0801280310 600" u="1"/>
        <s v="020 002 1402 521 0202 500" u="1"/>
        <s v="0200 002 0409 521 0205 500" u="1"/>
        <s v="2100000 008 0701 0801280300 600" u="1"/>
        <s v="02 0 002 0111 7000083030 800" u="1"/>
        <s v="00 0 301 0104 002 0400 100" u="1"/>
        <s v="104000 008 0703 0801280320 600" u="1"/>
        <s v="1963000 922 0703 2401180320 600" u="1"/>
        <s v="00 0 501 0310 202 6700 500" u="1"/>
        <s v="70 0 940 0106 7000081400 200" u="1"/>
        <s v="23 0 922 1101 23.0.12.17610 600" u="1"/>
        <s v="2000 922 0801 2400184270 600" u="1"/>
        <s v=" 0 922 0104 2201181400 200" u="1"/>
        <s v="2200 922 0405 992 0000 800" u="1"/>
        <s v="00 0 851 0801 440 9900 500" u="1"/>
        <s v="66000 922 0703 2401280320 600" u="1"/>
        <s v="38116 922 0310 1401180730 200" u="1"/>
        <s v="24 0 922 0702 240 1066 600" u="1"/>
        <s v="71000 922 0113 2201312020 100" u="1"/>
        <s v=" 008 0703 0801514720 600" u="1"/>
        <s v="02 0 002 0502 0201406030 500" u="1"/>
        <s v="240 922 0702 795 0900 600" u="1"/>
        <s v="248000 008 0703 0801280320 600" u="1"/>
        <s v="2201 922 0405 992 0000 800" u="1"/>
        <s v=" 922 0801 24011S4240 600" u="1"/>
        <s v="00 0 701 0104 002 0400 200" u="1"/>
        <s v=" 922 0801 24021L5190 600" u="1"/>
        <s v="220 922 0406 280 0100 400" u="1"/>
        <s v=" 922 0113 2201180040 200" u="1"/>
        <s v="3584 922 0801 2400484260 600" u="1"/>
        <s v="220 922 0113 991 0000 200" u="1"/>
        <s v="14 0 014 0309 140 1100 200" u="1"/>
        <s v="2202 922 0405 992 0000 800" u="1"/>
        <s v=" 922 0113 2201180040 800" u="1"/>
        <s v="0800 003 0702 520 0900 600" u="1"/>
        <s v="24 0 922 0702 2401514770 300" u="1"/>
        <s v="8000 922 0113 2201381120 200" u="1"/>
        <s v=" 922 041212 2201917900 100" u="1"/>
        <s v="32400 922 0801 2400384260 600" u="1"/>
        <s v="24 0 922 0702 2401514770 600" u="1"/>
        <s v="12000 008 0709 0801280340 600" u="1"/>
        <s v="1149925 922 0203 2201251180 500" u="1"/>
        <s v=" 201 0104 002 0400 800" u="1"/>
        <s v="40000 008 0703 0801280320 600" u="1"/>
        <s v="22 0 922 0502 2208111270 400" u="1"/>
        <s v="22 0 922 0502 2209111270 400" u="1"/>
        <s v="00 0 701 0503 600 0100 200" u="1"/>
        <s v=" 008 0703 0801514770 600" u="1"/>
        <s v="0200 002 0801 521 0212 500" u="1"/>
        <s v="22 0 922 1003 2202379600 300" u="1"/>
        <s v="3915 922 0104 2201184400 200" u="1"/>
        <s v=" 922 0113 2201180070 200" u="1"/>
        <s v="220 922 0501 102 0102 400" u="1"/>
        <s v="3584 922 0801 2400784260 600" u="1"/>
        <s v=" 201 0503 600 0100 800" u="1"/>
        <s v="00 0 201 1003 070 0500 300" u="1"/>
        <s v="2200 922 1004 520 1300 200" u="1"/>
        <s v="220 922 1003 795 0300 300" u="1"/>
        <s v="0800 004 0702 520 0900 600" u="1"/>
        <s v="39000 922 1101 2301280600 600" u="1"/>
        <s v="22 0 922 1004 2201181400 200" u="1"/>
        <s v="220 922 0605 102 0102 400" u="1"/>
        <s v="22 0 922 1006 22.0.31.16720 200" u="1"/>
        <s v="2201 922 1004 520 1300 200" u="1"/>
        <s v=" 0 922 0801 2401182530 600" u="1"/>
        <s v="22 0 922 0801 2401180450 600" u="1"/>
        <s v="22 0 922 0409 22.0.31.79510 200" u="1"/>
        <s v="3536000 922 0505 220G552430 400" u="1"/>
        <s v="22 0 922 1004 2201181410 800" u="1"/>
        <s v="2202 922 1004 520 1300 200" u="1"/>
        <s v="3342029,99 922 0409 2201584240 200" u="1"/>
        <s v="3727475,21 008 0702 0801280310 600" u="1"/>
        <s v="2200 922 0104 002 0421 200" u="1"/>
        <s v="35000 922 1006 2203116722 200" u="1"/>
        <s v="5698000 922 1101 2301280600 600" u="1"/>
        <s v="0800 005 0702 520 0900 600" u="1"/>
        <s v="22 0 922 0801 2401180460 600" u="1"/>
        <s v=" 0 008 0701 0801282350 600" u="1"/>
        <s v=" 0 008 0702 0801282350 600" u="1"/>
        <s v=" 922 0203 1401480700 100" u="1"/>
        <s v="00 0 411 0203 020 5118 100" u="1"/>
        <s v="2201 922 0104 002 0421 200" u="1"/>
        <s v="00 0 851 0501 360 0400 200" u="1"/>
        <s v="00 0 201 0104 002 0400 100" u="1"/>
        <s v="23 0 922 1101 2301217610 100" u="1"/>
        <s v="22 0 922 1001 2203316510 300" u="1"/>
        <s v="23 0 922 1101 2301217610 200" u="1"/>
        <s v="00 0 701 0801 440 9900 500" u="1"/>
        <s v="230 922 1101 230 1761 200" u="1"/>
        <s v="1108000 008 0703 0801280320 600" u="1"/>
        <s v="150000 922 0502 2201584360 200" u="1"/>
        <s v=" 922 0703 2401180320 600" u="1"/>
        <s v="00 0 411 0310 202 6700 500" u="1"/>
        <s v="23 0 922 1101 2301217610 600" u="1"/>
        <s v="0000 999 9900 999 0000 900" u="1"/>
        <s v=" 922 0703 2401280320 600" u="1"/>
        <s v=" 0 002 1401 0201315840 500" u="1"/>
        <s v="2202 922 0104 002 0421 200" u="1"/>
        <s v="70 0 922 0502 7000083270 800" u="1"/>
        <s v="4200000 922 0408 2201481630 800" u="1"/>
        <s v="02 0 002 1402 0201315860 500" u="1"/>
        <s v="70 0 940 0106 7000080040 800" u="1"/>
        <s v="23 0 922 1101 230 1761 200" u="1"/>
        <s v="641300 940 0106 7000080050 100" u="1"/>
        <s v="0800 006 0702 520 0900 600" u="1"/>
        <s v="22 0 922 0801 2401180480 600" u="1"/>
        <s v="2300 922 1101 230 1761 200" u="1"/>
        <s v="228698 922 0104 2201180070 200" u="1"/>
        <s v=" 701 0605 600 0000 200" u="1"/>
        <s v="02 0 002 0113 020 1202 500" u="1"/>
        <s v="00 0 601 0104 002 0400 200" u="1"/>
        <s v="700 922 0111 070 0500 800" u="1"/>
        <s v="22 0 922 0406 22.0.18.17530 200" u="1"/>
        <s v="4000 922 1101 2301282300 100" u="1"/>
        <s v="117000 922 1003 2203116710 300" u="1"/>
        <s v="30000 922 0104 2201181400 200" u="1"/>
        <s v="2200 922 0104 002 0411 200" u="1"/>
        <s v="2200 922 0104 002 0413 200" u="1"/>
        <s v="2200 922 0104 002 0414 200" u="1"/>
        <s v="22 0 922 1004 2201180020 100" u="1"/>
        <s v="58501909 008 0701 0801214710 600" u="1"/>
        <s v=" 008 0701 08012L0270 600" u="1"/>
        <s v="22 0 922 0406 22031R0160 200" u="1"/>
        <s v="2200 922 0406 280 0100 400" u="1"/>
        <s v="22 0 922 0104 22.0.11.10100 800" u="1"/>
        <s v="600 008 0703 0801280320 600" u="1"/>
        <s v="118076 008 0702 0801280310 600" u="1"/>
        <s v=" 002 0111 7000083030 800" u="1"/>
        <s v=" 0 008 0709 0801280340 600" u="1"/>
        <s v="220 922 1001 220 1651 300" u="1"/>
        <s v="00 0 601 0503 600 0100 200" u="1"/>
        <s v=" 0 922 0707 2202182360 200" u="1"/>
        <s v="116000 008 0701 0801280300 600" u="1"/>
        <s v="2201 922 0104 002 0411 200" u="1"/>
        <s v="2201 922 0104 002 0413 200" u="1"/>
        <s v="2201 922 0104 002 0414 200" u="1"/>
        <s v="00 0 940 0106 700 1007 200" u="1"/>
        <s v="2201 922 0406 280 0100 400" u="1"/>
        <s v="22 0 922 1101 2301217610 600" u="1"/>
        <s v="230 922 1101 230 1761 600" u="1"/>
        <s v="70 0 002 1003 7000083030 300" u="1"/>
        <s v="108058,5 008 0703 0801280320 600" u="1"/>
        <s v="2202 922 0104 002 0411 200" u="1"/>
        <s v="2202 922 0104 002 0413 200" u="1"/>
        <s v="2202 922 0104 002 0414 200" u="1"/>
        <s v="22 0 922 1004 2201180040 100" u="1"/>
        <s v="22 0 922 0502 22.0.81.79680 400" u="1"/>
        <s v="22 0 922 1004 2201180040 200" u="1"/>
        <s v="28700 922 0801 2400684260 600" u="1"/>
        <s v="2202 922 0406 280 0100 400" u="1"/>
        <s v="0800 008 0702 520 0900 600" u="1"/>
        <s v="70000 922 0801 2401180450 600" u="1"/>
        <s v="22 0 922 1004 2201180040 800" u="1"/>
        <s v="220 922 1006 220 7956 200" u="1"/>
        <s v="3100 922 0801 2400384260 600" u="1"/>
        <s v=" 701 0502 371 0500 200" u="1"/>
        <s v="020 002 0113 521 0223 500" u="1"/>
        <s v="220 922 1003 220 7953 300" u="1"/>
        <s v="0800 008 1004 520 1000 300" u="1"/>
        <s v="7300 008 0709 0801280340 600" u="1"/>
        <s v="40000 922 0502 2201584360 200" u="1"/>
        <s v="23 0 922 1101 230 1098 600" u="1"/>
        <s v="22 0 922 0113 2205153910 200" u="1"/>
        <s v="11150,13 922 1101 2301280600 600" u="1"/>
        <s v="2200 922 0104 002 0400 200" u="1"/>
        <s v=" 851 0801 440 1421 500" u="1"/>
        <s v=" 008 0703 08012S4850 600" u="1"/>
        <s v="080 003 0702 521 0209 600" u="1"/>
        <s v="080 004 0702 521 0209 600" u="1"/>
        <s v="628357,07 922 0104 2201180040 200" u="1"/>
        <s v="080 005 0702 521 0209 600" u="1"/>
        <s v="080 006 0702 521 0209 600" u="1"/>
        <s v="080 008 0702 521 0209 600" u="1"/>
        <s v="00 0 851 0104 002 0400 800" u="1"/>
        <s v="9960 922 0105 2201251200 200" u="1"/>
        <s v="22 0 922 0707 2202179700 200" u="1"/>
        <s v="700 930 0103 002 1100 100" u="1"/>
        <s v="2201 922 0104 002 0400 200" u="1"/>
        <s v=" 922 0105 2201251200 200" u="1"/>
        <s v="24 0 922 0702 2401110660 600" u="1"/>
        <s v=" 008 0701 7000083030 600" u="1"/>
        <s v="22 0 922 1004 2201180070 200" u="1"/>
        <s v="37123,29 002 0106 0201180040 200" u="1"/>
        <s v="00 0 601 0801 440 9900 500" u="1"/>
        <s v="08 0 008 0701 08.0.15.14770 300" u="1"/>
        <s v="58466 008 0703 0801280320 600" u="1"/>
        <s v="00 0 301 0310 202 6700 500" u="1"/>
        <s v=" 0 922 1006 2202112020 100" u="1"/>
        <s v=" 0 922 0801 2400684260 600" u="1"/>
        <s v=" 0 002 0106 0201181400 200" u="1"/>
        <s v="2202 922 0104 002 0400 200" u="1"/>
        <s v="700 930 0103 002 0400 100" u="1"/>
        <s v="189145 922 1006 2201312020 100" u="1"/>
        <s v="2053073,3 922 0703 2401280320 600" u="1"/>
        <s v="22 0 922 1003 22020L4970 300" u="1"/>
        <s v="020 002 0106 002 0421 200" u="1"/>
        <s v="22 0 922 1003 22080L4970 300" u="1"/>
        <s v="2300 922 1101 512 9700 200" u="1"/>
        <s v="22 0 922 0409 2202116130 400" u="1"/>
        <s v="220 922 1006 795 0600 200" u="1"/>
        <s v="00 0 501 0104 002 0400 200" u="1"/>
        <s v="22 0 922 1003 22081L4970 300" u="1"/>
        <s v="700 930 0103 002 0400 200" u="1"/>
        <s v=" 0 008 0703 0801280320 600" u="1"/>
        <s v="22 0 922 0113 220 1202 100" u="1"/>
        <s v="65075,2 922 1101 2301282300 200" u="1"/>
        <s v=" 0 922 0113 2202112020 500" u="1"/>
        <s v="22 0 922 0502 22.0.81.S1270 400" u="1"/>
        <s v="133073 008 0703 0801280320 600" u="1"/>
        <s v="620000 922 0801 2400184260 600" u="1"/>
        <s v="1502090 922 0502 2204181740 400" u="1"/>
        <s v="00 0 501 0503 600 0100 200" u="1"/>
        <s v="70 0 130 0503 110 1323 200" u="1"/>
        <s v="307000 008 0709 0801280340 600" u="1"/>
        <s v="14 0 014 0310 140 1129 100" u="1"/>
        <s v="24 0 922 0703 240A354530 600" u="1"/>
        <s v="17900,5 922 0707 2201382360 200" u="1"/>
        <s v="1167770 922 0503 2201684330 800" u="1"/>
        <s v="3054713,69 922 0503 2203584330 800" u="1"/>
        <s v="00 0 201 0409 315 0190 800" u="1"/>
        <s v=" 0 922 0801 2400484260 600" u="1"/>
        <s v="2201 922 0113 220 1202 100" u="1"/>
        <s v="4345000 922 0801 2401180480 600" u="1"/>
        <s v="70 0 130 0501 700 9801 200" u="1"/>
        <s v="22 0 922 0707 2202179550 200" u="1"/>
        <s v="24 0 922 0801 240 7960 600" u="1"/>
        <s v="22 0 922 0104 2201181400 200" u="1"/>
        <s v=" 922 0412 2201483340 800" u="1"/>
        <s v=" 201 0503 600 0300 800" u="1"/>
        <s v="22 0 922 1006 22.0.31.16720 100" u="1"/>
        <s v=" 922 1003 22081L4970 300" u="1"/>
        <s v="3800 008 0703 0801280320 600" u="1"/>
        <s v="00 0 201 0501 360 0201 200" u="1"/>
        <s v="22 0 922 0409 2202116170 200" u="1"/>
        <s v="22 0 922 0502 22016S3450 200" u="1"/>
        <s v="700 940 0106 002 0400 100" u="1"/>
        <s v="359000 008 0702 0801280310 600" u="1"/>
        <s v=" 930 0103 7000080040 100" u="1"/>
        <s v=" 930 0103 7000080040 200" u="1"/>
        <s v=" 930 0103 7000080040 800" u="1"/>
        <s v=" 0 008 0702 0801280310 600" u="1"/>
        <s v="22 0 922 0104 2201181410 800" u="1"/>
        <s v="700 940 0106 002 2500 100" u="1"/>
        <s v=" 601 0801 440 1421 500" u="1"/>
        <s v="10000 922 0412 2201483340 800" u="1"/>
        <s v="700 940 0106 002 0400 200" u="1"/>
        <s v="0000 930 0103 002 0421 200" u="1"/>
        <s v="00 0 701 0104 002 0400 800" u="1"/>
        <s v="12000 922 0409 2201584240 200" u="1"/>
        <s v="120000 922 0801 2401180450 600" u="1"/>
        <s v=" 922 0505 220G552430 400" u="1"/>
        <s v="55082,14 922 0801 2401180480 600" u="1"/>
        <s v=" 930 0103 7000080070 200" u="1"/>
        <s v="825000 008 0709 0801180040 100" u="1"/>
        <s v="00 0 501 0801 440 9900 500" u="1"/>
        <s v="02 0 002 0502 02.0.14.06030 500" u="1"/>
        <s v="30000 940 0106 7000084200 200" u="1"/>
        <s v="1332060,19 008 0702 0801280310 600" u="1"/>
        <s v="08 0 008 0703 0801514770 300" u="1"/>
        <s v="22 0 922 1003 22.0.20.S1620 300" u="1"/>
        <s v="70 0 922 0111 700 1012 800" u="1"/>
        <s v=" 0 922 0801 2400284260 600" u="1"/>
        <s v="08 0 008 0703 0801514770 600" u="1"/>
        <s v="700 930 0103 002 0400 800" u="1"/>
        <s v="3625700 922 1101 2301280600 600" u="1"/>
        <s v="35000 922 0801 2400584260 600" u="1"/>
        <s v="00 0 701 0503 600 0100 800" u="1"/>
        <s v="24 0 922 0801 240 7954 600" u="1"/>
        <s v="22 0 922 0503 22015L5600 200" u="1"/>
        <s v="70 0 130 0501 700 9702 800" u="1"/>
        <s v="24 0 922 0801 240 7959 600" u="1"/>
        <s v="22 0 922 1001 220 1651 300" u="1"/>
        <s v="27739,19 922 0801 2401180480 600" u="1"/>
        <s v="1571538,6 922 1101 2301280600 600" u="1"/>
        <s v="220 922 0113 220 1202 100" u="1"/>
        <s v="2400 922 0702 521 0213 300" u="1"/>
        <s v="3282 922 0801 2401180450 600" u="1"/>
        <s v="00 0 411 0104 002 0400 200" u="1"/>
        <s v="22 0 922 1004 220 1672 200" u="1"/>
        <s v="325000 008 0703 0801280320 600" u="1"/>
        <s v=" 0 008 0701 0801280300 600" u="1"/>
        <s v=" 501 0801 440 1421 500" u="1"/>
        <s v="080 003 0702 795 0900 600" u="1"/>
        <s v="08 0 006 0702 080 1477 300" u="1"/>
        <s v="080 004 0702 795 0900 600" u="1"/>
        <s v="220 922 0113 220 1202 200" u="1"/>
        <s v="723554,27 922 0703 2401280320 600" u="1"/>
        <s v="080 005 0702 795 0900 600" u="1"/>
        <s v="184000 930 0103 7000080040 100" u="1"/>
        <s v="080 006 0702 795 0900 600" u="1"/>
        <s v="08 0 008 0709 08.0.12.10670 600" u="1"/>
        <s v="080 008 0702 795 0900 600" u="1"/>
        <s v=" 201 0501 120 9502 400" u="1"/>
        <s v="40000 922 0310 1401180730 200" u="1"/>
        <s v="220 922 1004 520 1300 200" u="1"/>
        <s v="14 0 922 0310 1401480700 800" u="1"/>
        <s v="14 0 922 0309 1401411000 100" u="1"/>
        <s v="240 922 0702 521 0213 300" u="1"/>
        <s v="14 0 922 0309 1401411000 200" u="1"/>
        <s v="79174 922 1006 2203116721 200" u="1"/>
        <s v="14 0 014 0310 14.0.11.11290 200" u="1"/>
        <s v="00 0 411 0503 600 0100 200" u="1"/>
        <s v="305811,74 922 0801 2401180450 600" u="1"/>
        <s v="4640000 922 0310 1401180730 100" u="1"/>
        <s v="150000 008 0709 0801280720 200" u="1"/>
        <s v="220 922 1004 520 1300 300" u="1"/>
        <s v="210000 008 0701 0801280300 600" u="1"/>
        <s v="626000 922 1006 2201312020 100" u="1"/>
        <s v="240 922 0801 440 9901 600" u="1"/>
        <s v="26210 930 0103 7000080040 200" u="1"/>
        <s v="700 940 0106 002 0400 800" u="1"/>
        <s v=" 301 0502 371 0500 200" u="1"/>
        <s v="22 0 922 0502 22081S1270 400" u="1"/>
        <s v=" 0 930 0103 7000080040 100" u="1"/>
        <s v="22 0 922 0104 22.0.11. 10100 100" u="1"/>
        <s v="3816,7 922 0801 2401180450 600" u="1"/>
        <s v="22 0 922 0104 22.0.11. 10100 200" u="1"/>
        <s v="1223527 922 1004 2203116723 300" u="1"/>
        <s v="70 0 930 0103 7000010050 100" u="1"/>
        <s v=" 922 1003 22020L4970 300" u="1"/>
        <s v="70 0 930 0103 7000010050 200" u="1"/>
        <s v="1317100 922 0310 1401180730 100" u="1"/>
        <s v=" 411 0801 440 1421 500" u="1"/>
        <s v="220 922 1006 521 0203 100" u="1"/>
        <s v="08 0 008 0702 080 1477 300" u="1"/>
        <s v="70 0 930 0103 7000010050 800" u="1"/>
        <s v="3025662,46 922 1006 22080L4970 300" u="1"/>
        <s v="111660 922 0801 2401180480 600" u="1"/>
        <s v="0000 930 0103 002 0400 200" u="1"/>
        <s v="22 0 922 0104 22.0.11. 10100 800" u="1"/>
        <s v="00 0 601 0104 002 0400 800" u="1"/>
        <s v="511000 922 0309 1401480700 100" u="1"/>
        <s v=" 0 922 1006 2203116723 300" u="1"/>
        <s v="4212750 922 0104 2201180040 100" u="1"/>
        <s v="220 922 1006 521 0203 200" u="1"/>
        <s v="7219 922 0502 2204181740 200" u="1"/>
        <s v="22 0 922 0113 2203279580 200" u="1"/>
        <s v="22 0 922 0502 22016S1270 400" u="1"/>
        <s v="132430,71 922 0801 2401180450 600" u="1"/>
        <s v="00 0 411 0801 440 9900 500" u="1"/>
        <s v="22 0 922 0113 2203279580 600" u="1"/>
        <s v="22 0 922 0104 2201180070 200" u="1"/>
        <s v="454356 922 0409 2201584240 200" u="1"/>
        <s v="02 0 002 0106 0201110100 100" u="1"/>
        <s v="4100 922 0801 2400784260 600" u="1"/>
        <s v="22 0 922 0113 2202179690 200" u="1"/>
        <s v="02 0 002 0106 0201110100 200" u="1"/>
        <s v="220 922 0104 220 1001 100" u="1"/>
        <s v="22 0 922 0801 240 7954 600" u="1"/>
        <s v="02 0 002 0106 0201110100 800" u="1"/>
        <s v="00 0 940 0106 700 1007 800" u="1"/>
        <s v="240 922 0801 440 9900 600" u="1"/>
        <s v=" 940 0106 7000084200 100" u="1"/>
        <s v=" 940 0106 7000084200 200" u="1"/>
        <s v=" 940 0106 7000084200 800" u="1"/>
        <s v="08 0 008 0703 08012S7640 600" u="1"/>
        <s v="00 0 301 0104 002 0400 200" u="1"/>
        <s v="169707 922 0801 24021L4670 600" u="1"/>
        <s v="24 0 922 0702 080 1066 600" u="1"/>
        <s v="240 922 0801 440 9914 600" u="1"/>
        <s v="08 0 008 0701 08.0.12.10630 600" u="1"/>
        <s v="22 0 922 0409 2202111300 800" u="1"/>
        <s v="250000 922 0409 22021S6170 200" u="1"/>
        <s v="2400 922 0801 442 9921 600" u="1"/>
        <s v=" 0 922 1003 2203116710 300" u="1"/>
        <s v="2400 922 0702 795 0400 600" u="1"/>
        <s v="30163,43 922 0801 2401180460 600" u="1"/>
        <s v=" 201 0501 120 9602 400" u="1"/>
        <s v="00 0 301 0503 600 0100 200" u="1"/>
        <s v="2202 922 0801 240 7954 600" u="1"/>
        <s v="2200 922 0104 002 0400 800" u="1"/>
        <s v="1400 014 0309 202 6700 100" u="1"/>
        <s v="24 0 922 0702 24.0.15.14770 600" u="1"/>
        <s v=" 922 0409 2201584240 200" u="1"/>
        <s v=" 922 0409 2201584240 400" u="1"/>
        <s v="71884 922 0310 1401180730 200" u="1"/>
        <s v="00 0 851 0102 002 0300 100" u="1"/>
        <s v=" 922 0409 2201584240 800" u="1"/>
        <s v="2750 930 0103 7000080040 800" u="1"/>
        <s v=" 922 0409 2201684240 200" u="1"/>
        <s v="70 0 130 0502 700 7103 200" u="1"/>
        <s v=" 922 0409 2201684240 800" u="1"/>
        <s v="70 0 130 0502 700 7104 200" u="1"/>
        <s v="44743,74 922 0801 2401180460 600" u="1"/>
        <s v=" 0 008 1004 0801214780 300" u="1"/>
        <s v="70 0 130 0502 700 7106 200" u="1"/>
        <s v="2201 922 0104 002 0400 800" u="1"/>
        <s v="70 0 922 0111 70.0.00.10120 800" u="1"/>
        <s v="36500 922 0801 2401182530 600" u="1"/>
        <s v="22 0 922 0405 220A312510 200" u="1"/>
        <s v=" 922 1101 2301282300 100" u="1"/>
        <s v=" 922 1101 2301282300 200" u="1"/>
        <s v="23 0 922 1101 23012S7640 600" u="1"/>
        <s v="240 922 0801 441 9901 600" u="1"/>
        <s v="22 0 922 1003 22.0.23.79600 300" u="1"/>
        <s v="08 0 008 0703 0801210660 600" u="1"/>
        <s v=" 922 1003 2203116710 300" u="1"/>
        <s v="2202 922 0104 002 0400 800" u="1"/>
        <s v=" 201 0503 600 0500 800" u="1"/>
        <s v="240 922 0801 440 9913 600" u="1"/>
        <s v="2200 922 1004 520 1300 300" u="1"/>
        <s v="00 0 201 0501 360 0300 200" u="1"/>
        <s v="74000 008 0703 0801280320 600" u="1"/>
        <s v=" 201 0801 440 1421 500" u="1"/>
        <s v="700 999 9900 999 0000 900" u="1"/>
        <s v=" 0 922 0309 1401480700 100" u="1"/>
        <s v="150000 922 0502 2201684370 800" u="1"/>
        <s v="2400 922 0801 440 9921 600" u="1"/>
        <s v="2400 922 0801 442 9911 600" u="1"/>
        <s v="2400 922 0801 442 9912 600" u="1"/>
        <s v="2400 922 0801 442 9913 600" u="1"/>
        <s v="08 0 008 0701 08012L0270 600" u="1"/>
        <s v="00 0 501 0104 002 0400 800" u="1"/>
        <s v="2400 922 0801 442 9914 600" u="1"/>
        <s v="25469,8 940 0106 7000084200 200" u="1"/>
        <s v="2973000 008 0709 0801280340 600" u="1"/>
        <s v="2201 922 1004 520 1300 300" u="1"/>
        <s v="00 0 411 0501 360 0400 200" u="1"/>
        <s v="22 0 922 0113 22.0.32.79580 600" u="1"/>
        <s v="70 0 930 0103 70.0.00.10050 200" u="1"/>
        <s v="0000 940 0106 002 0400 100" u="1"/>
        <s v="08 0 005 0702 080 7954 600" u="1"/>
        <s v="08 0 005 0702 080 7959 600" u="1"/>
        <s v="00 0 301 0801 440 9900 500" u="1"/>
        <s v="2202 922 1004 520 1300 300" u="1"/>
        <s v="21100 922 0801 2400684260 600" u="1"/>
        <s v="70 0 999 9900 700 1410 900" u="1"/>
        <s v="     00" u="1"/>
        <s v="22 0 922 1006 220 1202 100" u="1"/>
        <s v="3495,76 002 0106 0201180040 800" u="1"/>
        <s v="87000 008 0702 0801280310 600" u="1"/>
        <s v=" 922 1101 2301280600 600" u="1"/>
        <s v="240 922 0801 441 9900 600" u="1"/>
        <s v="00 0 201 0104 002 0400 200" u="1"/>
        <s v="69834,52 922 0113 2202380720 600" u="1"/>
        <s v=" 0 930 0102 7000080010 100" u="1"/>
        <s v="240 922 0801 440 9912 600" u="1"/>
        <s v="24 0 922 0801 2401314210 600" u="1"/>
        <s v=" 922 1006 22080L4970 300" u="1"/>
        <s v="70 0 008 0703 7000083030 600" u="1"/>
        <s v="220 922 1003 220 7960 300" u="1"/>
        <s v="240 922 0801 441 9914 600" u="1"/>
        <s v="00 0 201 0501 360 0201 800" u="1"/>
        <s v="02 0 002 1403 0201379710 500" u="1"/>
        <s v="22 0 922 0409 2202111280 200" u="1"/>
        <s v="268405,2 922 0104 2201180040 200" u="1"/>
        <s v="2201 922 1006 220 1202 100" u="1"/>
        <s v="98400 008 0709 0801280720 200" u="1"/>
        <s v="2400 922 0801 442 9900 600" u="1"/>
        <s v="2400 922 0801 440 9911 600" u="1"/>
        <s v="2400 922 0801 442 9901 600" u="1"/>
        <s v="2400 922 0801 440 9912 600" u="1"/>
        <s v=" 851 0104 002 0400 100" u="1"/>
        <s v=" 0 922 1101 2301282300 200" u="1"/>
        <s v="2400 922 0801 440 9913 600" u="1"/>
        <s v="2200 922 1003 795 0300 300" u="1"/>
        <s v="2400 922 0801 440 9914 600" u="1"/>
        <s v="35928,28 008 0709 0801280340 600" u="1"/>
        <s v="220 922 1004 220 5260 300" u="1"/>
        <s v="22 0 922 0409 2202111280 800" u="1"/>
        <s v=" 0 922 0502 22081L5670 400" u="1"/>
        <s v=" 940 0106 7000080040 100" u="1"/>
        <s v="86000 008 0701 0801280300 600" u="1"/>
        <s v=" 940 0106 7000080040 200" u="1"/>
        <s v=" 008 0709 0801514720 300" u="1"/>
        <s v="14 0 014 0310 14.0.11.11290 100" u="1"/>
        <s v="22 0 922 0409 22021S6130 400" u="1"/>
        <s v=" 922 0502 7000083270 800" u="1"/>
        <s v="1829000 922 0409 2202081610 200" u="1"/>
        <s v=" 940 0106 7000080040 800" u="1"/>
        <s v="22 0 922 0409 2202111290 200" u="1"/>
        <s v="23 0 922 1101 2301210980 600" u="1"/>
        <s v=" 940 0106 7000080050 100" u="1"/>
        <s v="107478 008 0709 0801280720 200" u="1"/>
        <s v="22 0 922 0409 2202111290 400" u="1"/>
        <s v="00 0 701 0102 002 0300 100" u="1"/>
        <s v="2201 922 1003 795 0300 300" u="1"/>
        <s v="5660000 002 1402 0201383020 500" u="1"/>
        <s v="45000 922 0801 2401180480 600" u="1"/>
        <s v="24 0 922 0801 2401114240 600" u="1"/>
        <s v="080 008 1004 520 1000 300" u="1"/>
        <s v="080 008 0701 521 0214 300" u="1"/>
        <s v="1000 922 0310 1401180730 200" u="1"/>
        <s v=" 002 1402 0201383020 500" u="1"/>
        <s v="2202 922 0702 795 0400 600" u="1"/>
        <s v="2202 922 1003 795 0300 300" u="1"/>
        <s v=" 922 0113 2203218640 600" u="1"/>
        <s v="080 003 0702 520 0900 600" u="1"/>
        <s v=" 008 0709 0801514770 300" u="1"/>
        <s v="4393000 008 0703 0801280320 600" u="1"/>
        <s v="240 922 0801 440 9911 600" u="1"/>
        <s v="240 922 0801 442 9901 600" u="1"/>
        <s v="08 0 008 0702 080 7954 600" u="1"/>
        <s v="080 004 0702 520 0900 600" u="1"/>
        <s v="1414,5 922 07 2201382360 200" u="1"/>
        <s v=" 0 922 1101 2301280600 600" u="1"/>
        <s v=" 008 0701 0801214710 600" u="1"/>
        <s v="080 005 0702 520 0900 600" u="1"/>
        <s v="080 006 0702 520 0900 600" u="1"/>
        <s v="08 0 008 0702 080 7959 600" u="1"/>
        <s v="70 0 999 9900 7000010140 900" u="1"/>
        <s v="080 008 0702 520 0900 600" u="1"/>
        <s v="240 922 0801 441 9913 600" u="1"/>
        <s v="08 0 008 0703 08012S4850 600" u="1"/>
        <s v="00 0 851 0503 600 0400 200" u="1"/>
        <s v=" 701 0104 002 0400 100" u="1"/>
        <s v="2400 922 0801 440 9900 600" u="1"/>
        <s v="2400 922 0801 440 9901 600" u="1"/>
        <s v="10000 922 0309 1401480700 100" u="1"/>
        <s v="00 0 411 0104 002 0400 800" u="1"/>
        <s v="24 0 922 0703 24012L3060 600" u="1"/>
        <s v="74502,54 922 0801 2401180450 600" u="1"/>
        <s v="70 0 922 0409 7000083270 800" u="1"/>
        <s v="23 0 922 1101 23012R1270 200" u="1"/>
        <s v=" 008 0701 0801514720 600" u="1"/>
        <s v="22 0 922 1001 22.0.33.16510 300" u="1"/>
        <s v="22 0 922 0412 22.0.31.17900 200" u="1"/>
        <s v="10000 930 0103 7000080040 800" u="1"/>
        <s v="02 0 002 1301 0201115800 700" u="1"/>
        <s v="00 0 851 0203 001 5118 100" u="1"/>
        <s v="08 0 008 0702 08012S1479 600" u="1"/>
        <s v="00 0 201 0801 440 9900 500" u="1"/>
        <s v="700 930 0103 002 0421 200" u="1"/>
        <s v="2200 922 0104 002 0800 100" u="1"/>
        <s v="00 0 201 1101 512 9700 200" u="1"/>
        <s v="080 008 0701 521 0213 300" u="1"/>
        <s v="080 006 0702 521 0214 300" u="1"/>
        <s v="10000 922 0309 1401480700 200" u="1"/>
        <s v="2201 922 0104 002 0800 100" u="1"/>
        <s v="1614 922 0113 2203280710 600" u="1"/>
        <s v="22 0 922 0409 22015S6170 200" u="1"/>
        <s v="16093 922 0707 2201382360 300" u="1"/>
        <s v="20000 930 0103 7000080040 100" u="1"/>
        <s v=" 922 1004 2201184400 200" u="1"/>
        <s v=" 008 0701 0801514770 300" u="1"/>
        <s v=" 922 0309 1401480700 100" u="1"/>
        <s v="240 922 0801 442 9900 600" u="1"/>
        <s v="22 0 922 0801 2401314210 600" u="1"/>
        <s v=" 922 0309 1401480700 200" u="1"/>
        <s v=" 008 0701 0801514770 600" u="1"/>
        <s v="11042144,19 922 0409 2201584240 200" u="1"/>
        <s v="22 0 922 0409 22016S6170 200" u="1"/>
        <s v=" 922 0309 1401480700 800" u="1"/>
        <s v="140 014 0310 202 6700 100" u="1"/>
        <s v="2202 922 0104 002 0800 100" u="1"/>
        <s v="22 0 922 1004 2203116720 200" u="1"/>
        <s v="22 0 922 1004 2203116720 300" u="1"/>
        <s v=" 601 0104 002 0400 100" u="1"/>
        <s v=" 922 0502 22081L5670 400" u="1"/>
        <s v="33500 922 0503 2201684380 800" u="1"/>
        <s v="77800 922 0801 2400384260 600" u="1"/>
        <s v="02 0 002 0106 02.0.11.10100 200" u="1"/>
        <s v="240 922 0801 442 9914 600" u="1"/>
        <s v=" 851 0310 202 6700 500" u="1"/>
        <s v="70 0 922 0801 7000083030 600" u="1"/>
        <s v="24 0 922 0801 240 1054 600" u="1"/>
        <s v="24 0 922 0801 240 1055 600" u="1"/>
        <s v="24 0 922 0801 240 1056 600" u="1"/>
        <s v="3622380 922 0113 2203280710 600" u="1"/>
        <s v="140 014 0310 202 6700 200" u="1"/>
        <s v=" 0 008 0701 0801514770 300" u="1"/>
        <s v=" 922 0801 2401182530 600" u="1"/>
        <s v="26197 922 0801 2400484260 600" u="1"/>
        <s v=" 0 008 0702 0801514770 300" u="1"/>
        <s v="109428036 008 0702 0801214700 600" u="1"/>
        <s v="0000 922 0111 070 0500 800" u="1"/>
        <s v=" 0 930 0103 7000080070 200" u="1"/>
        <s v="381213 922 0409 22021S6170 200" u="1"/>
        <s v=" 0 922 0501 2201281830 200" u="1"/>
        <s v="00 0 601 0102 002 0300 100" u="1"/>
        <s v="6650,41 922 0801 2401180480 600" u="1"/>
        <s v="679482 922 0113 2202280720 600" u="1"/>
        <s v="20000 930 0103 7000080040 200" u="1"/>
        <s v="0000 930 0103 002 0400 800" u="1"/>
        <s v="140 014 0310 202 6714 200" u="1"/>
        <s v="40900 930 0103 7000083030 200" u="1"/>
        <s v="4160000 922 0113 2202380720 600" u="1"/>
        <s v=" 201 0113 521 0223 200" u="1"/>
        <s v="080 006 0702 521 0213 300" u="1"/>
        <s v="22 0 922 0113 220 1202 200" u="1"/>
        <s v="080 008 0702 521 0213 300" u="1"/>
        <s v="220 922 1004 220 1672 200" u="1"/>
        <s v="22 0 922 0310 1401180730 100" u="1"/>
        <s v="100886,12 940 0106 7000080040 100" u="1"/>
        <s v="22 0 922 0310 1401180730 200" u="1"/>
        <s v="22 0 922 0405 220А312510 200" u="1"/>
        <s v="020 002 0801 020 1421 500" u="1"/>
        <s v="220 922 0104 220 1010 100" u="1"/>
        <s v="220 922 0408 317 0111 800" u="1"/>
        <s v="14 0 014 0310 140 1129 200" u="1"/>
        <s v="744 008 0709 0801280720 200" u="1"/>
        <s v="22 0 922 0310 1401180730 800" u="1"/>
        <s v="22 0 922 0409 220 7951 200" u="1"/>
        <s v="70 0 930 0103 700 1004 100" u="1"/>
        <s v="08 0 008 1004 08.0.12.14780 300" u="1"/>
        <s v="220 922 1003 220 1671 300" u="1"/>
        <s v="70 0 930 0103 700 1005 100" u="1"/>
        <s v="220 922 1004 220 1672 300" u="1"/>
        <s v="08 0 008 0702 0801217640 600" u="1"/>
        <s v="4384,95 922 0801 2401182530 600" u="1"/>
        <s v="00 0 701 0503 600 0400 200" u="1"/>
        <s v="5000000 008 0701 0801280300 600" u="1"/>
        <s v="2201 922 0113 220 1202 200" u="1"/>
        <s v="24 0 922 0801 24021R5190 600" u="1"/>
        <s v="220 922 0104 220 1010 200" u="1"/>
        <s v="240 922 0801 441 9911 600" u="1"/>
        <s v="70 0 922 0111 7000083030 800" u="1"/>
        <s v=" 501 0104 002 0400 100" u="1"/>
        <s v=" 922 0707 2202182360 200" u="1"/>
        <s v=" 701 0310 202 6700 500" u="1"/>
        <s v=" 922 0707 2202182360 300" u="1"/>
        <s v="1084850 922 0113 2203280710 600" u="1"/>
        <s v="240 922 0801 442 9913 600" u="1"/>
        <s v="70 0 002 1006 7000083030 300" u="1"/>
        <s v="27187,16 922 1101 2301282300 200" u="1"/>
        <s v="1682000 922 0309 1401480700 100" u="1"/>
        <s v="70 0 930 0103 70.0.00.10030 100" u="1"/>
        <s v="70 0 930 0103 70.0.00.10040 100" u="1"/>
        <s v="02 0 002 1402 020 1586 500" u="1"/>
        <s v="70 0 930 0103 70.0.00.10050 100" u="1"/>
        <s v="80000 008 0709 0801280720 100" u="1"/>
        <s v="00 0 701 0203 001 5118 100" u="1"/>
        <s v="380465,1 008 0709 0801280720 200" u="1"/>
        <s v="15032491,86 922 0801 2401180480 600" u="1"/>
        <s v=" 0 922 0105 2201251200 200" u="1"/>
        <s v="22 0 922 0409 22021R0180 400" u="1"/>
        <s v="08 0 002 0702 080 1064 600" u="1"/>
        <s v="235000 922 0113 2201312020 100" u="1"/>
        <s v="22 0 922 1003 2202382470 300" u="1"/>
        <s v="0800 006 0702 521 0213 300" u="1"/>
        <s v="0800 006 0702 521 0214 300" u="1"/>
        <s v="02 0 922 0203 1401480700 100" u="1"/>
        <s v="30000 002 0106 0201180040 200" u="1"/>
        <s v="0800 008 0701 420 9920 600" u="1"/>
        <s v=" 922 0801 2401180450 600" u="1"/>
        <s v="02 0 002 0106 020 1010 100" u="1"/>
        <s v="220 922 1001 491 0100 300" u="1"/>
        <s v="300000 922 0801 2401180460 600" u="1"/>
        <s v=" 922 0801 2401180460 600" u="1"/>
        <s v=" 002 0106 0201180040 100" u="1"/>
        <s v="56000 922 0801 2401180480 600" u="1"/>
        <s v=" 002 0106 0201180040 200" u="1"/>
        <s v="22 0 922 1004 22.0.31.50820 300" u="1"/>
        <s v="00 0 851 0111 070 0500 800" u="1"/>
        <s v=" 002 0106 0201180040 800" u="1"/>
        <s v="0000 940 0106 002 2500 100" u="1"/>
        <s v="140 014 0310 202 6700 800" u="1"/>
        <s v="02 0 002 0113 02.0.21.12020 500" u="1"/>
        <s v="22 0 922 1003 22.0.20.79530 300" u="1"/>
        <s v="400515 008 0702 0801280310 600" u="1"/>
        <s v="70 0 130 0502 700 7102 800" u="1"/>
        <s v="70 0 130 0502 700 7103 800" u="1"/>
        <s v="70 0 130 0502 700 7105 800" u="1"/>
        <s v="08 0 003 0702 080 1064 600" u="1"/>
        <s v="08 0 008 0702 08.0.12.S0640 600" u="1"/>
        <s v="22 0 922 0501 220 7962 200" u="1"/>
        <s v=" 922 0104 2201184400 200" u="1"/>
        <s v=" 922 0801 2401180480 600" u="1"/>
        <s v="70 0 130 0409 700 7006 200" u="1"/>
        <s v="420000 008 0701 0801280300 600" u="1"/>
        <s v="40000 922 0503 2201684320 800" u="1"/>
        <s v="22 0 922 1004 2203116720 00" u="1"/>
        <s v=" 922 0113 2202181120 200" u="1"/>
        <s v="402000 008 0702 0801280310 600" u="1"/>
        <s v="7422093,48 008 0702 08012S4850 600" u="1"/>
        <s v="24 0 922 0707 2202182360 200" u="1"/>
        <s v=" 411 0104 002 0400 100" u="1"/>
        <s v="0800 003 0702 795 0400 600" u="1"/>
        <s v=" 922 1004 2201180020 100" u="1"/>
        <s v="70 0 130 0501 700 1012 200" u="1"/>
        <s v=" 601 0310 202 6700 500" u="1"/>
        <s v="240 922 0801 442 9912 600" u="1"/>
        <s v="22 0 922 1006 2203116723 300" u="1"/>
        <s v="1883122,71 008 0702 0801280310 600" u="1"/>
        <s v="130926,45 922 0801 2401180480 600" u="1"/>
        <s v="23 0 922 1102 2301251270 200" u="1"/>
        <s v="00 0 201 0501 360 0300 800" u="1"/>
        <s v="23 0 922 1102 2301279650 400" u="1"/>
        <s v=" 008 0701 08012S4820 600" u="1"/>
        <s v="22 0 922 1004 220 1672 300" u="1"/>
        <s v=" 851 0104 002 0400 200" u="1"/>
        <s v="00 0 501 0102 002 0300 100" u="1"/>
        <s v="22 0 922 1006 22080L4970 300" u="1"/>
        <s v="24700 922 0113 2202280720 600" u="1"/>
        <s v=" 922 1004 2201180040 100" u="1"/>
        <s v="230000 922 0503 2201584380 800" u="1"/>
        <s v=" 922 1004 2201180040 200" u="1"/>
        <s v="08 0 004 0702 080 1064 600" u="1"/>
        <s v="22 0 922 0408 2201418450 800" u="1"/>
        <s v="0800 008 0702 521 0213 300" u="1"/>
        <s v=" 0 008 0702 0801214790 600" u="1"/>
        <s v=" 0 940 0106 7000080050 100" u="1"/>
        <s v="0800 008 0702 521 0214 300" u="1"/>
        <s v=" 922 1004 2201180040 800" u="1"/>
        <s v="24 0 922 0801 2401110540 600" u="1"/>
        <s v="0800 008 0701 420 9911 600" u="1"/>
        <s v="0800 008 0701 420 9912 600" u="1"/>
        <s v="10000 922 0113 2201381120 200" u="1"/>
        <s v="0800 008 0701 420 9913 600" u="1"/>
        <s v="0800 008 0701 420 9914 600" u="1"/>
        <s v="23435,2 922 0703 2401180320 600" u="1"/>
        <s v="220 922 1006 220 1672 100" u="1"/>
        <s v=" 851 0503 600 0100 200" u="1"/>
        <s v="6200 922 0801 2400484260 600" u="1"/>
        <s v=" 0 922 0409 2202181610 200" u="1"/>
        <s v="220 922 0104 220 1010 800" u="1"/>
        <s v="0800 004 0702 795 0400 600" u="1"/>
        <s v="220 922 1004 505 2102 300" u="1"/>
        <s v="140 014 0310 140 1129 100" u="1"/>
        <s v="22 0 922 0503 2201684320 800" u="1"/>
        <s v="216000 008 0709 0801280720 200" u="1"/>
        <s v="1200 940 0106 7000084200 200" u="1"/>
        <s v="71404,75 922 0409 2202181610 200" u="1"/>
        <s v=" 008 0701 08012S4850 600" u="1"/>
        <s v=" 0 008 0702 08012S4790 600" u="1"/>
        <s v="230340 922 0113 2202280720 600" u="1"/>
        <s v="24 0 922 0801 2401110550 600" u="1"/>
        <s v="22 0 922 0503 2201584330 400" u="1"/>
        <s v="220 922 1006 220 1672 200" u="1"/>
        <s v="02 0 002 0702 2401110660 600" u="1"/>
        <s v=" 922 1004 2201180070 200" u="1"/>
        <s v="30200 922 0801 2400684260 600" u="1"/>
        <s v="08 0 008 0702 0801214700 600" u="1"/>
        <s v="080 008 0709 002 0400 100" u="1"/>
        <s v="080 008 0709 080 1010 100" u="1"/>
        <s v="140 014 0310 140 1129 200" u="1"/>
        <s v="08 0 005 0702 080 1064 600" u="1"/>
        <s v="14 0 002 1401 0201315840 500" u="1"/>
        <s v="3113030,5 008 0701 0801282350 600" u="1"/>
        <s v="22 0 922 0503 2203684330 800" u="1"/>
        <s v="00 0 601 0503 600 0400 200" u="1"/>
        <s v="24 0 922 0801 2401110560 600" u="1"/>
        <s v="020 002 0801 521 0212 500" u="1"/>
        <s v=" 0 002 1403 0201383020 500" u="1"/>
        <s v="22 0 922 0801 24021R5190 600" u="1"/>
        <s v=" 008 1004 0801214780 300" u="1"/>
        <s v=" 301 0104 002 0400 100" u="1"/>
        <s v="00 0 201 0104 002 0400 800" u="1"/>
        <s v=" 501 0310 202 6700 500" u="1"/>
        <s v="240 922 0801 440 9921 600" u="1"/>
        <s v="240 922 0801 442 9911 600" u="1"/>
        <s v=" 851 0801 440 9900 500" u="1"/>
        <s v="0800 005 0702 795 0400 600" u="1"/>
        <s v="02 0 002 0203 0201251180 500" u="1"/>
        <s v="70 0 940 0111 7000080040 100" u="1"/>
        <s v="220 922 1004 505 0502 300" u="1"/>
        <s v="00 0 601 0203 001 5118 100" u="1"/>
        <s v="22 0 922 0412 22.0.31.17900 100" u="1"/>
        <s v="00 0 851 0503 600 0500 200" u="1"/>
        <s v=" 701 0104 002 0400 200" u="1"/>
        <s v="313,88 940 0106 7000080040 200" u="1"/>
        <s v="22 0 922 0406 2203179720 200" u="1"/>
        <s v=" 0 930 0103 7000080040 200" u="1"/>
        <s v="23900 922 0113 2202280720 600" u="1"/>
        <s v="08 0 008 0702 0801214820 600" u="1"/>
        <s v="22 0 922 0406 2203179720 800" u="1"/>
        <s v=" 0 940 0106 7000080040 100" u="1"/>
        <s v="23 0 922 1101 23.0.12.17610 200" u="1"/>
        <s v="29875,59 922 0801 2401180460 600" u="1"/>
        <s v="0800 008 0701 420 9900 600" u="1"/>
        <s v="08 0 006 0702 080 1064 600" u="1"/>
        <s v="0800 008 0701 420 9901 600" u="1"/>
        <s v="2400 922 0702 423 9911 600" u="1"/>
        <s v="140 014 0310 202 6711 200" u="1"/>
        <s v="2400 922 0702 423 9913 600" u="1"/>
        <s v=" 0 922 0104 2201180040 100" u="1"/>
        <s v="2400 922 0702 423 9914 600" u="1"/>
        <s v="22 0 922 0801 24021R4670 600" u="1"/>
        <s v=" 701 0503 600 0100 200" u="1"/>
        <s v="00 0 201 0503 600 0100 800" u="1"/>
        <s v="22 0 922 0113 2201183410 200" u="1"/>
        <s v=" 922 0408 2201481630 800" u="1"/>
        <s v="00 0 701 0111 070 0500 800" u="1"/>
        <s v="14 0 922 0203 1401480700 100" u="1"/>
        <s v="08 0 008 0702 0801214730 600" u="1"/>
        <s v="14300000 922 0104 2201180040 100" u="1"/>
        <s v=" 0 922 0405 2205312510 200" u="1"/>
        <s v="31500 930 0103 7000080040 200" u="1"/>
        <s v="0800 006 0702 795 0400 600" u="1"/>
        <s v="12700 002 0106 0201181400 200" u="1"/>
        <s v="08 0 080 0702 0801210640 600" u="1"/>
        <s v=" 0 922 0113 2202112020 100" u="1"/>
        <s v="220 922 1003 505 3300 300" u="1"/>
        <s v="220 922 1003 505 8300 300" u="1"/>
        <s v="2633 922 0801 24011S4240 600" u="1"/>
        <s v="22 0 922 0502 220G552430 400" u="1"/>
        <s v=" 0 008 0709 0801180040 100" u="1"/>
        <s v=" 922 0203 2201251180 500" u="1"/>
        <s v="22 0 922 0707 2202182360 200" u="1"/>
        <s v="53300 922 0801 2400584260 600" u="1"/>
        <s v=" 201 0104 002 0400 100" u="1"/>
        <s v="22 0 922 0707 2202182360 300" u="1"/>
        <s v="02 0 002 0502 02091S1270 500" u="1"/>
        <s v="22 0 922 0503 2201584380 400" u="1"/>
        <s v="22 0 922 0502 2204179710 200" u="1"/>
        <s v=" 701 0801 440 9900 500" u="1"/>
        <s v=" 301 0310 202 6722 500" u="1"/>
        <s v=" 411 0310 202 6700 500" u="1"/>
        <s v="22 0 922 0502 2204179710 400" u="1"/>
        <s v=" 922 0104 2201180020 100" u="1"/>
        <s v="02 0 002 0106 02.0.11.10100 100" u="1"/>
        <s v="95667,17 922 0703 2401280320 600" u="1"/>
        <s v=" 008 0703 0801280320 600" u="1"/>
        <s v=" 601 0104 002 0400 200" u="1"/>
        <s v="2200 922 0408 317 0111 800" u="1"/>
        <s v="08 0 080 0702 0801210660 600" u="1"/>
        <s v="22 0 922 0502 2204179720 200" u="1"/>
        <s v="220 922 1004 220 5082 300" u="1"/>
        <s v="00 0 411 0102 002 0300 100" u="1"/>
        <s v="22 0 922 0503 2201584390 800" u="1"/>
        <s v=" 922 0104 2201180040 100" u="1"/>
        <s v=" 0 002 1403 0201483770 500" u="1"/>
        <s v=" 922 0104 2201180040 200" u="1"/>
        <s v="02 0 002 1003 7000083030 300" u="1"/>
        <s v="2400 922 0702 423 9900 600" u="1"/>
        <s v=" 922 0104 2201180040 800" u="1"/>
        <s v="22 0 922 0502 22081S0181 400" u="1"/>
        <s v="2400 922 0702 423 9901 600" u="1"/>
        <s v="22 0 922 0113 22.0.21.12020 200" u="1"/>
        <s v="140 014 0310 140 1129 800" u="1"/>
        <s v="08 0 008 0702 080 1064 600" u="1"/>
        <s v=" 601 0503 600 0100 200" u="1"/>
        <s v="22 0 922 0503 2201684390 800" u="1"/>
        <s v="08 0 008 0702 080 1066 600" u="1"/>
        <s v="2201 922 0408 317 0111 800" u="1"/>
        <s v=" 922 0412 2203117900 100" u="1"/>
        <s v="2200 922 1004 505 2102 300" u="1"/>
        <s v="0800 008 0702 080 1064 600" u="1"/>
        <s v="110504 922 0113 2202280720 600" u="1"/>
        <s v="5400000 922 0503 2201584330 800" u="1"/>
        <s v="6000 922 0309 1401480700 200" u="1"/>
        <s v="0800 008 0702 795 0400 600" u="1"/>
        <s v=" 922 0104 2201180070 200" u="1"/>
        <s v="0800 008 0709 452 9921 600" u="1"/>
        <s v="2202 922 0408 317 0111 800" u="1"/>
        <s v="19400 922 0104 2201180040 100" u="1"/>
        <s v="36275,7 922 0703 2401180320 600" u="1"/>
        <s v="2201 922 1004 505 2102 300" u="1"/>
        <s v="080 008 0701 420 9901 600" u="1"/>
        <s v="00 0 501 0503 600 0400 200" u="1"/>
        <s v="02 0 002 0801 0201314210 500" u="1"/>
        <s v="205000 922 1006 2203116721 100" u="1"/>
        <s v="08 0 008 0702 0801514770 300" u="1"/>
        <s v=" 601 0801 440 9900 500" u="1"/>
        <s v="113019 922 0801 2400484260 600" u="1"/>
        <s v="08 0 008 0702 0801514770 600" u="1"/>
        <s v=" 301 0310 202 6700 500" u="1"/>
        <s v="2202 922 1004 505 2102 300" u="1"/>
        <s v="00 0 701 0503 600 0500 200" u="1"/>
        <s v="08 0 008 0702 0801214790 600" u="1"/>
        <s v="70 0 002 0106 7000083030 800" u="1"/>
        <s v="20000 922 0801 7000083030 600" u="1"/>
        <s v="00 0 501 0203 001 5118 100" u="1"/>
        <s v=" 501 0104 002 0400 200" u="1"/>
        <s v=" 922 1004 22031L0820 400" u="1"/>
        <s v="144000 008 0703 0801514770 600" u="1"/>
        <s v="00 0 851 0106 521 0220 500" u="1"/>
        <s v="22 0 922 0503 2201481720 800" u="1"/>
        <s v="24 0 002 0702 240 1066 600" u="1"/>
        <s v=" 0 922 0104 2201180020 100" u="1"/>
        <s v="335262,4 922 0801 2401180450 600" u="1"/>
        <s v=" 501 0503 600 0100 200" u="1"/>
        <s v=" 0 922 0309 1401480700 200" u="1"/>
        <s v="22 0 922 0409 22021S0180 400" u="1"/>
        <s v="240 922 0702 080 1066 600" u="1"/>
        <s v="3800 922 0113 2202380720 600" u="1"/>
        <s v="221119 922 0801 2400784260 600" u="1"/>
        <s v="260306 922 0113 2203280710 600" u="1"/>
        <s v="00 0 601 0111 070 0500 800" u="1"/>
        <s v=" 201 0409 315 0190 800" u="1"/>
        <s v="188544 922 041212 2201917900 100" u="1"/>
        <s v="22 0 922 0113 2201183390 200" u="1"/>
        <s v="0000 940 0106 002 0400 200" u="1"/>
        <s v="22 0 922 0107 2201180060 200" u="1"/>
        <s v="22 0 922 0113 2202181120 200" u="1"/>
        <s v="0800 008 0709 452 9911 600" u="1"/>
        <s v="0800 008 0709 452 9913 600" u="1"/>
        <s v="0800 008 0709 452 9914 600" u="1"/>
        <s v="70 0 940 0106 7000010060 100" u="1"/>
        <s v="164200 922 0113 2202380720 600" u="1"/>
        <s v="22 0 922 0107 2201180060 800" u="1"/>
        <s v="283000 922 0104 2201180020 100" u="1"/>
        <s v=" 0 002 1301 0201183000 700" u="1"/>
        <s v="080 005 0702 080 7959 600" u="1"/>
        <s v="080 008 0701 420 9900 600" u="1"/>
        <s v="240 922 0702 423 9901 600" u="1"/>
        <s v="22 0 922 0502 2208179680 200" u="1"/>
        <s v=" 922 1101 23012S7640 600" u="1"/>
        <s v="080 008 0702 080 7959 600" u="1"/>
        <s v="22 0 922 0502 2208179680 400" u="1"/>
        <s v="70 0 930 0102 7000010030 100" u="1"/>
        <s v="22 0 922 0113 2201381120 200" u="1"/>
        <s v=" 501 0801 440 9900 500" u="1"/>
        <s v="14 0 014 0310 140 1129 800" u="1"/>
        <s v="70 0 130 0409 700 7100 200" u="1"/>
        <s v="70 0 940 0106 7000010070 100" u="1"/>
        <s v="70 0 940 0106 7000010070 200" u="1"/>
        <s v="22 0 922 1006 220 1202 200" u="1"/>
        <s v="080 008 0701 420 9914 600" u="1"/>
        <s v="265000 930 0102 7000080010 100" u="1"/>
        <s v="70 0 940 0106 7000010070 800" u="1"/>
        <s v="00 0 201 0104 002 0800 100" u="1"/>
        <s v="64000 922 1101 2301280600 600" u="1"/>
        <s v="22 0 922 0502 2201179690 800" u="1"/>
        <s v=" 411 0104 002 0400 200" u="1"/>
        <s v="20000 922 0113 2202280720 600" u="1"/>
        <s v="00 0 701 0605 600 0000 200" u="1"/>
        <s v="30000 922 0503 2202684330 800" u="1"/>
        <s v="00 0 301 0102 002 0300 100" u="1"/>
        <s v="405900 008 0701 0801280300 600" u="1"/>
        <s v="22 0 922 0412 2201479740 800" u="1"/>
        <s v="56000 002 1006 7000083030 300" u="1"/>
        <s v=" 0 922 0412 2203117900 100" u="1"/>
        <s v="12599 008 0709 0801280720 800" u="1"/>
        <s v="220 922 1006 521 0220 100" u="1"/>
        <s v=" 922 1006 2203116721 100" u="1"/>
        <s v=" 922 1006 2203116721 200" u="1"/>
        <s v=" 411 0503 600 0100 200" u="1"/>
        <s v="34000 922 0113 2202280720 600" u="1"/>
        <s v="2200 922 0409 795 0100 200" u="1"/>
        <s v="290000 922 0113 2202380720 600" u="1"/>
        <s v="41000 922 0501 2201281830 200" u="1"/>
        <s v="22 0 922 0502 22081L5670 400" u="1"/>
        <s v="22 0 922 0502 22091L5670 400" u="1"/>
        <s v="08 0 008 0701 080 1477 300" u="1"/>
        <s v="220 922 1006 521 0220 200" u="1"/>
        <s v="0800 008 0709 452 9900 600" u="1"/>
        <s v=" 0 922 0113 2202280720 600" u="1"/>
        <s v="72000 922 0801 2401114210 600" u="1"/>
        <s v="0800 008 0709 452 9901 600" u="1"/>
        <s v="2201 922 0409 795 0100 200" u="1"/>
        <s v="7080000 922 0801 2401180450 600" u="1"/>
        <s v="22 0 922 0801 24011S4240 600" u="1"/>
        <s v="146000 922 1101 2301282300 200" u="1"/>
        <s v="220 922 0409 795 0100 200" u="1"/>
        <s v="240 922 0702 423 9900 600" u="1"/>
        <s v="00 0 411 0503 600 0400 200" u="1"/>
        <s v="2202 922 0409 795 0100 200" u="1"/>
        <s v=" 411 0801 440 9900 500" u="1"/>
        <s v="163000 922 0503 2201584320 800" u="1"/>
        <s v="080 008 0701 420 9913 600" u="1"/>
        <s v="240 922 0702 423 9914 600" u="1"/>
        <s v="00 0 601 0503 600 0500 200" u="1"/>
        <s v="63100 922 1101 2301280600 600" u="1"/>
        <s v=" 301 0104 002 0400 200" u="1"/>
        <s v=" 0 922 1004 22031R0820 400" u="1"/>
        <s v="22 0 922 0113 2201180040 200" u="1"/>
        <s v="00 0 701 0106 521 0220 500" u="1"/>
        <s v="22 0 922 0412 2203279590 200" u="1"/>
        <s v="2500 008 0703 08012S7640 600" u="1"/>
        <s v="240 922 0801 442 9921 600" u="1"/>
        <s v=" 0 922 0412 2201483340 800" u="1"/>
        <s v="141377,6 922 0104 2201180040 100" u="1"/>
        <s v="650000 008 0701 0801280300 600" u="1"/>
        <s v="22 0 922 0113 2201180040 800" u="1"/>
        <s v=" 0 002 0106 0201180040 100" u="1"/>
        <s v=" 301 0503 600 0100 200" u="1"/>
        <s v=" 008 0701 0801214722 600" u="1"/>
        <s v="3000 930 0103 7000080040 200" u="1"/>
        <s v="33000 922 0113 2202280720 600" u="1"/>
        <s v="150000 922 0801 2400784260 600" u="1"/>
        <s v="00 0 501 0111 070 0500 800" u="1"/>
        <s v=" 922 0801 2400184260 600" u="1"/>
        <s v=" 851 0102 002 0300 100" u="1"/>
        <s v=" 922 0502 22091S3450 200" u="1"/>
        <s v="22 0 922 1006 220 1672 100" u="1"/>
        <s v="164832,44 922 0113 2202280720 600" u="1"/>
        <s v=" 922 0801 2400284260 600" u="1"/>
        <s v="140 014 0310 202 6721 200" u="1"/>
        <s v=" 922 0801 2400184270 600" u="1"/>
        <s v=" 922 0801 2400384260 600" u="1"/>
        <s v="2400 922 0801 795 0400 600" u="1"/>
        <s v=" 922 0801 2400484260 600" u="1"/>
        <s v="00 0 851 0203 001 5118 200" u="1"/>
        <s v=" 922 0801 2400584260 600" u="1"/>
        <s v="08 0 008 0702 0801210640 600" u="1"/>
        <s v="56973,36 008 0709 0801280720 100" u="1"/>
        <s v=" 922 0801 2400684260 600" u="1"/>
        <s v="22 0 922 1004 22.0.31.16720 300" u="1"/>
        <s v="70 0 940 0106 70.0.00.10070 200" u="1"/>
        <s v="08 0 008 0709 08.0.12.10740 200" u="1"/>
        <s v="22 0 922 0113 22.0.21.79690 200" u="1"/>
        <s v=" 922 0801 2400784260 600" u="1"/>
        <s v="080 003 0702 421 9901 600" u="1"/>
        <s v="080 004 0702 421 9901 600" u="1"/>
        <s v="080 005 0702 421 9901 600" u="1"/>
        <s v="22 0 922 0707 22.0.21.79550 200" u="1"/>
        <s v="080 006 0702 421 9901 600" u="1"/>
        <s v=" 301 0801 440 9900 500" u="1"/>
        <s v="080 008 0702 421 9901 600" u="1"/>
        <s v="080 008 0701 420 9912 600" u="1"/>
        <s v="240 922 0702 423 9913 600" u="1"/>
        <s v=" 0 922 0406 2201883300 200" u="1"/>
        <s v="193000 940 0106 7000080050 100" u="1"/>
        <s v="2000 922 0113 2201381120 200" u="1"/>
        <s v=" 922 0703 240A354530 600" u="1"/>
        <s v="00 0 701 0502 371 0500 200" u="1"/>
        <s v="70 0 130 0111 700 0012 800" u="1"/>
        <s v="00 0 922 0409 220 1128 200" u="1"/>
        <s v="197658 922 0801 2401180480 600" u="1"/>
        <s v=" 008 0702 7000083030 600" u="1"/>
        <s v=" 201 0104 002 0400 200" u="1"/>
        <s v="22 0 922 1004 22031R0820 300" u="1"/>
        <s v="70 0 922 0107 700 1011 200" u="1"/>
        <s v="1652,86 002 0106 0201180040 200" u="1"/>
        <s v="70 0 002 0106 7000080040 100" u="1"/>
        <s v=" 201 0501 360 0201 800" u="1"/>
        <s v="08 0 008 0702 0801210660 600" u="1"/>
        <s v="22 0 922 0113 22.0.21.12020 100" u="1"/>
        <s v="02 0 002 1403 0201383020 500" u="1"/>
        <s v="83100 002 0111 7000083030 800" u="1"/>
        <s v="240 922 0702 080 1477 300" u="1"/>
        <s v=" 701 0102 002 0300 100" u="1"/>
        <s v="642344,5 922 0104 2201180040 200" u="1"/>
        <s v=" 0 930 0103 7000080040 800" u="1"/>
        <s v="7000 922 0801 2400184270 600" u="1"/>
        <s v="129147,54 922 0309 1401480700 200" u="1"/>
        <s v="00 0 851 0801 440 1421 500" u="1"/>
        <s v=" 922 0113 2201183410 200" u="1"/>
        <s v=" 922 0502 22091S1270 400" u="1"/>
        <s v=" 851 0503 600 0400 200" u="1"/>
        <s v="00 0 301 0503 600 0400 200" u="1"/>
        <s v=" 0 922 0104 2201180070 200" u="1"/>
        <s v="22 0 922 0113 22.0.22.79580 200" u="1"/>
        <s v="22 0 922 0105 22.0.12.51200 200" u="1"/>
        <s v="2000 940 0106 7000084200 800" u="1"/>
        <s v="080 003 0702 421 9900 600" u="1"/>
        <s v="080 004 0702 421 9900 600" u="1"/>
        <s v="080 005 0702 421 9900 600" u="1"/>
        <s v=" 851 0203 001 5118 100" u="1"/>
        <s v="080 006 0702 421 9900 600" u="1"/>
        <s v=" 201 0801 440 9900 500" u="1"/>
        <s v="080 008 0702 421 9900 600" u="1"/>
        <s v="5000 008 0703 0801280320 600" u="1"/>
        <s v=" 201 1101 512 9700 200" u="1"/>
        <s v="080 008 0701 420 9911 600" u="1"/>
        <s v="00 0 501 0503 600 0500 200" u="1"/>
        <s v=" 922 0707 2201382360 200" u="1"/>
        <s v=" 922 0707 2201382360 300" u="1"/>
        <s v="24 0 002 0702 2401110660 600" u="1"/>
        <s v="70 0 130 0503 110 1323 400" u="1"/>
        <s v="00 0 301 0203 001 5118 100" u="1"/>
        <s v="080 003 0702 421 9914 600" u="1"/>
        <s v="080 004 0702 421 9914 600" u="1"/>
        <s v="82500 922 0801 2400384260 600" u="1"/>
        <s v="080 005 0702 421 9914 600" u="1"/>
        <s v="00 0 922 0111 700 1012 800" u="1"/>
        <s v="70 0 930 0103 700 1005 200" u="1"/>
        <s v="080 006 0702 421 9914 600" u="1"/>
        <s v="00 0 601 0106 521 0220 500" u="1"/>
        <s v="080 008 0702 421 9914 600" u="1"/>
        <s v=" 922 0113 2202112020 100" u="1"/>
        <s v="0800 003 0702 421 9920 600" u="1"/>
        <s v="22 0 922 0104 2201110100 100" u="1"/>
        <s v=" 922 0113 2202112020 200" u="1"/>
        <s v="0800 003 0702 421 9921 600" u="1"/>
        <s v="22 0 922 0104 2201110100 200" u="1"/>
        <s v="140 014 0309 202 6700 100" u="1"/>
        <s v=" 922 0113 2202112020 500" u="1"/>
        <s v="14851,94 922 0703 2401180320 600" u="1"/>
        <s v="22 0 922 0104 2201110100 800" u="1"/>
        <s v=" 922 1004 22080L4970 300" u="1"/>
        <s v=" 601 0102 002 0300 100" u="1"/>
        <s v="00 0 851 1001 491 0100 300" u="1"/>
        <s v="70 0 008 0702 7000083030 600" u="1"/>
        <s v="00 0 411 0111 070 0500 800" u="1"/>
        <s v="14000 922 0703 2401180320 600" u="1"/>
        <s v="19000 922 0801 2400184260 600" u="1"/>
        <s v=" 0 922 0703 2401180320 600" u="1"/>
        <s v="22 0 922 0104 2201110010 100" u="1"/>
        <s v="020 002 1402 020 1586 500" u="1"/>
        <s v=" 922 0113 2201181400 200" u="1"/>
        <s v="08 0 922 0707 220 7955 200" u="1"/>
        <s v=" 922 0503 2201481720 800" u="1"/>
        <s v=" 701 0503 600 0400 200" u="1"/>
        <s v="08 0 008 0702 08012S4820 600" u="1"/>
        <s v=" 922 0113 2201181410 800" u="1"/>
        <s v=" 922 0113 2201183390 200" u="1"/>
        <s v=" 0 922 0113 2203280710 600" u="1"/>
        <s v="0800 004 0702 421 9920 600" u="1"/>
        <s v="0800 004 0702 421 9921 600" u="1"/>
        <s v="0800 008 0709 452 9901 100" u="1"/>
        <s v="6863068,64 008 0709 0801280720 100" u="1"/>
        <s v=" 922 0107 2201180060 200" u="1"/>
        <s v="02 0 002 0106 020 1010 200" u="1"/>
        <s v="02 0 002 1403 0201483770 500" u="1"/>
        <s v=" 701 0203 001 5118 100" u="1"/>
        <s v=" 922 0107 2201180060 800" u="1"/>
        <s v="154000 922 0406 2201883300 200" u="1"/>
        <s v=" 922 0113 2201381120 200" u="1"/>
        <s v="3300 940 0106 7000084200 200" u="1"/>
        <s v="240 922 0702 423 9911 600" u="1"/>
        <s v=" 851 0111 070 0500 800" u="1"/>
        <s v="22 0 922 0703 2401180320 600" u="1"/>
        <s v="080 003 0702 421 9913 600" u="1"/>
        <s v="080 004 0702 421 9913 600" u="1"/>
        <s v=" 0 922 0412 2203283310 200" u="1"/>
        <s v="2202 922 0801 795 0400 600" u="1"/>
        <s v="080 005 0702 421 9913 600" u="1"/>
        <s v="080 006 0702 421 9913 600" u="1"/>
        <s v="70 0 130 0409 700 7200 200" u="1"/>
        <s v="600000 922 0801 2401180480 600" u="1"/>
        <s v="080 008 0702 421 9913 600" u="1"/>
        <s v=" 0 008 0701 0801214710 600" u="1"/>
        <s v="70 0 922 0113 700 1011 200" u="1"/>
        <s v="22 0 922 0703 2401280320 600" u="1"/>
        <s v="0200 002 0113 521 0223 500" u="1"/>
        <s v="0800 003 0702 421 9911 600" u="1"/>
        <s v="0800 003 0702 421 9913 600" u="1"/>
        <s v="0800 003 0702 421 9914 600" u="1"/>
        <s v=" 201 0501 360 0300 800" u="1"/>
        <s v="08 0 008 0701 080 7954 600" u="1"/>
        <s v="65500 922 0801 2400684260 600" u="1"/>
        <s v="88612,9 008 0709 0801280720 200" u="1"/>
        <s v=" 501 0102 002 0300 100" u="1"/>
        <s v="13000 922 0703 2401180320 600" u="1"/>
        <s v="020 002 1401 020 1584 500" u="1"/>
        <s v="76415 922 0801 2401182530 600" u="1"/>
        <s v=" 922 1006 2203116722 200" u="1"/>
        <s v="10000 922 0801 2401180450 600" u="1"/>
        <s v=" 0 922 0309 1401480700 800" u="1"/>
        <s v=" 601 0503 600 0400 200" u="1"/>
        <s v="149100 922 0113 2201180040 200" u="1"/>
        <s v="14 0 922 0310 1401111290 100" u="1"/>
        <s v="14 0 922 0310 1401111290 200" u="1"/>
        <s v=" 922 0801 24021L4670 600" u="1"/>
        <s v="0800 004 0702 421 9911 600" u="1"/>
        <s v="0800 004 0702 421 9913 600" u="1"/>
        <s v="0800 004 0702 421 9914 600" u="1"/>
        <s v="14 0 922 0310 1401111290 800" u="1"/>
        <s v="0800 006 0702 421 9920 600" u="1"/>
        <s v=" 601 0203 001 5118 100" u="1"/>
        <s v="0800 006 0702 421 9921 600" u="1"/>
        <s v="220 922 0408 220 7952 800" u="1"/>
        <s v=" 851 0503 600 0500 200" u="1"/>
        <s v="1400 014 0310 202 6700 100" u="1"/>
        <s v="0000 940 0106 002 0400 800" u="1"/>
        <s v="13247,5 922 0707 2201382360 200" u="1"/>
        <s v="220 922 0113 220 7957 200" u="1"/>
        <s v="3616960 008 0703 0801280320 600" u="1"/>
        <s v=" 701 0111 070 0500 800" u="1"/>
        <s v="00 0 411 0503 600 0500 200" u="1"/>
        <s v="00 0 201 0203 001 5118 100" u="1"/>
        <s v="18000 922 0801 2401180460 600" u="1"/>
        <s v="00 0 922 0113 220 1740 200" u="1"/>
        <s v="00 0 501 0106 521 0220 500" u="1"/>
        <s v="080 008 0702 421 9912 600" u="1"/>
        <s v=" 0 008 0702 0801214700 600" u="1"/>
        <s v="0800 003 0702 421 9900 600" u="1"/>
        <s v="0800 003 0702 421 9901 600" u="1"/>
        <s v="0800 005 0702 421 9911 600" u="1"/>
        <s v="220 922 0409 220 7951 200" u="1"/>
        <s v="70 0 940 0106 700 1006 100" u="1"/>
        <s v="249000 008 0709 0801180040 100" u="1"/>
        <s v="00 0 701 1001 491 0100 300" u="1"/>
        <s v="70 0 940 0106 700 1007 100" u="1"/>
        <s v="0800 005 0702 421 9913 600" u="1"/>
        <s v="3186721,73 922 0502 22091S1270 400" u="1"/>
        <s v="0800 005 0702 421 9914 600" u="1"/>
        <s v=" 411 0102 002 0300 100" u="1"/>
        <s v="00 0 301 0111 070 0500 800" u="1"/>
        <s v=" 002 1401 0201315840 500" u="1"/>
        <s v="145276 922 0801 24021L5190 600" u="1"/>
        <s v="4466092,37 922 0409 22021S6170 200" u="1"/>
        <s v="00 0 601 0203 001 5118 200" u="1"/>
        <s v="22 0 005 0702 080 7954 600" u="1"/>
        <s v="4000 930 0103 7000080040 200" u="1"/>
        <s v="02 0 002 1402 02.0.13.15860 500" u="1"/>
        <s v="90097,46 922 0801 2401180450 600" u="1"/>
        <s v="3200000 922 1101 23012S7640 600" u="1"/>
        <s v="57781 922 0502 2204181740 200" u="1"/>
        <s v=" 501 0503 600 0400 200" u="1"/>
        <s v="60000 922 0801 2401180480 600" u="1"/>
        <s v="84315 922 1101 2301280600 600" u="1"/>
        <s v=" 0 940 0106 7000080040 200" u="1"/>
        <s v="22 0 922 0502 7000083270 800" u="1"/>
        <s v="70 0 940 0106 70.0.00.10060 100" u="1"/>
        <s v="22 0 922 1004 22.0.31.16720 200" u="1"/>
        <s v="70 0 940 0106 70.0.00.10070 100" u="1"/>
        <s v=" 0 922 0104 2201180040 200" u="1"/>
        <s v="0800 004 0702 421 9900 600" u="1"/>
        <s v="0800 004 0702 421 9901 600" u="1"/>
        <s v="08 0 008 0709 08.0.12.10740 100" u="1"/>
        <s v=" 922 0409 2202081610 200" u="1"/>
        <s v="080 008 0702 080 1066 600" u="1"/>
        <s v=" 701 0503 600 0500 200" u="1"/>
        <s v="1200 008 0709 0801280340 600" u="1"/>
        <s v="2142780 008 0702 0801514770 600" u="1"/>
        <s v="00 0 201 0503 600 0300 800" u="1"/>
        <s v=" 501 0203 001 5118 100" u="1"/>
        <s v="0800 006 0702 421 9911 600" u="1"/>
        <s v="0800 006 0702 421 9913 600" u="1"/>
        <s v=" 922 0409 2202181610 200" u="1"/>
        <s v="0800 006 0702 421 9914 600" u="1"/>
        <s v="0800 008 0702 421 9920 600" u="1"/>
        <s v="0800 008 0702 421 9921 600" u="1"/>
        <s v="0800 008 0702 423 9911 600" u="1"/>
        <s v=" 851 0106 521 0220 500" u="1"/>
        <s v="0800 008 0702 423 9913 600" u="1"/>
        <s v="0800 008 0702 423 9914 600" u="1"/>
        <s v="1661184 008 1004 0801214780 300" u="1"/>
        <s v="4648,26 922 0703 2401180320 600" u="1"/>
        <s v=" 601 0111 070 0500 800" u="1"/>
        <s v=" 008 0703 08012S7640 600" u="1"/>
        <s v=" 922 1006 2202112020 100" u="1"/>
        <s v=" 922 1006 2202112020 200" u="1"/>
        <s v="22 0 922 0405 2205153910 200" u="1"/>
        <s v="336897,48 008 0702 0801280310 600" u="1"/>
        <s v="82323,85 922 0703 2401180320 600" u="1"/>
        <s v="080 003 0702 421 9911 600" u="1"/>
        <s v=" 0 922 0113 2202112020 200" u="1"/>
        <s v="080 004 0702 421 9911 600" u="1"/>
        <s v=" 0 008 0709 0801280720 100" u="1"/>
        <s v="080 005 0702 421 9911 600" u="1"/>
        <s v="080 006 0702 421 9911 600" u="1"/>
        <s v="12000 922 0104 2201180040 200" u="1"/>
        <s v="5621,7 922 0703 2401280320 600" u="1"/>
        <s v="106010 922 0409 2202181610 200" u="1"/>
        <s v="080 008 0702 421 9911 600" u="1"/>
        <s v="080 008 0702 423 9901 600" u="1"/>
        <s v="24 0 922 0801 24.0.11.79610 600" u="1"/>
        <s v="24 0 922 0801 24.0.11.79620 600" u="1"/>
        <s v="24 0 922 0801 24.0.11.79630 600" u="1"/>
        <s v="24 0 922 0801 24.0.11.79640 600" u="1"/>
        <s v="22 0 922 0409 22.0.21.11280 200" u="1"/>
        <s v="24 0 922 0801 24.0.11.79650 600" u="1"/>
        <s v="220 922 0113 090 0200 200" u="1"/>
        <s v="24 0 922 0801 24.0.11.79660 600" u="1"/>
        <s v="2202 005 0702 080 7954 600" u="1"/>
        <s v="1334235,22 008 0703 0801280320 600" u="1"/>
        <s v="24 0 922 0801 24.0.11.79670 600" u="1"/>
        <s v="24 0 922 0801 24.0.11.79680 600" u="1"/>
        <s v="0800 005 0702 421 9900 600" u="1"/>
        <s v="22 0 922 0113 22.0.73.17400 200" u="1"/>
        <s v="0800 005 0702 421 9901 600" u="1"/>
        <s v="15000 922 0104 2201180040 800" u="1"/>
        <s v=" 201 0104 002 0800 100" u="1"/>
        <s v=" 301 0102 002 0300 100" u="1"/>
        <s v="220 922 0605 220 1280 400" u="1"/>
        <s v="70 0 922 1001 2203316510 300" u="1"/>
        <s v="0800 007 0702 421 9914 600" u="1"/>
        <s v="3400 922 0703 2401180320 600" u="1"/>
        <s v="140 014 0309 140 1100 100" u="1"/>
        <s v="02 0 002 0113 0201183000 700" u="1"/>
        <s v="00 0 601 0801 440 1421 500" u="1"/>
        <s v="4500 922 0113 2202380720 600" u="1"/>
        <s v="240000 922 0801 2400784260 600" u="1"/>
        <s v="70 0 930 0102 70.0.00.10030 100" u="1"/>
        <s v="1186724,24 002 0106 0201180040 100" u="1"/>
        <s v="02 0 002 1401 020 1584 500" u="1"/>
        <s v=" 411 0503 600 0400 200" u="1"/>
        <s v="8000 922 0801 2400184270 600" u="1"/>
        <s v="220 922 0412 521 0222 100" u="1"/>
        <s v="492000 008 0701 0801514770 600" u="1"/>
        <s v="22 0 922 0502 22091S0182 400" u="1"/>
        <s v="26197 922 0801 2400784260 600" u="1"/>
        <s v="2200 922 1006 795 0600 200" u="1"/>
        <s v="1044080 008 0702 08012S4790 600" u="1"/>
        <s v=" 601 0503 600 0500 200" u="1"/>
        <s v="0800 006 0702 421 9900 600" u="1"/>
        <s v="0800 006 0702 421 9901 600" u="1"/>
        <s v="08 0 008 0709 0801214820 600" u="1"/>
        <s v="46200 922 0113 2202380720 600" u="1"/>
        <s v=" 701 0106 521 0220 500" u="1"/>
        <s v="18000 008 0703 0801280320 600" u="1"/>
        <s v="0800 008 0702 423 9900 600" u="1"/>
        <s v="0800 008 0702 421 9911 600" u="1"/>
        <s v="0800 008 0702 423 9901 600" u="1"/>
        <s v="0800 008 0702 421 9912 600" u="1"/>
        <s v="0800 008 0702 421 9913 600" u="1"/>
        <s v="0800 008 0702 421 9914 600" u="1"/>
        <s v="08 0 008 1004 080 1478 300" u="1"/>
        <s v="18700 008 0703 0801280320 600" u="1"/>
        <s v="00 0 301 0503 600 0500 200" u="1"/>
        <s v=" 501 0111 070 0500 800" u="1"/>
        <s v="14 0 014 0309 1401411000 100" u="1"/>
        <s v="2201 922 1006 795 0600 200" u="1"/>
        <s v=" 851 0203 001 5118 200" u="1"/>
        <s v="00 0 411 0106 521 0220 500" u="1"/>
        <s v="08 0 008 0702 08.0.15.14770 600" u="1"/>
        <s v="23 0 922 1101 23.0.12.10980 600" u="1"/>
        <s v="080 008 0702 423 9900 600" u="1"/>
        <s v="22 0 008 0702 080 7954 600" u="1"/>
        <s v="08 0 080 0709 0801210740 200" u="1"/>
        <s v="3000 922 0113 2202280720 600" u="1"/>
        <s v="70 0 130 0502 700 7101 400" u="1"/>
        <s v="00 0 601 1001 491 0100 300" u="1"/>
        <s v="2202 922 1006 795 0600 200" u="1"/>
        <s v="225000 922 0113 2202380720 600" u="1"/>
        <s v="080 008 0702 423 9914 600" u="1"/>
        <s v="220 922 0113 220 1740 200" u="1"/>
        <s v="00 0 501 0203 001 5118 200" u="1"/>
        <s v=" 0 922 0801 2400784260 600" u="1"/>
        <s v="10000 922 0104 2201180040 100" u="1"/>
        <s v="31200 922 0113 2202380720 600" u="1"/>
        <s v=" 301 0503 600 0400 200" u="1"/>
        <s v="080 003 0702 080 1064 600" u="1"/>
        <s v="080 008 0701 080 1477 300" u="1"/>
        <s v="080 004 0702 080 1064 600" u="1"/>
        <s v="080 008 0701 080 1063 600" u="1"/>
        <s v="080 005 0702 080 1064 600" u="1"/>
        <s v="080 006 0702 080 1064 600" u="1"/>
        <s v="22 0 922 1003 220 1671 300" u="1"/>
        <s v="24 0 922 0702 24.0.11.10660 600" u="1"/>
        <s v="080 008 0702 080 1064 600" u="1"/>
        <s v=" 501 0503 600 0500 200" u="1"/>
        <s v="161594,5 008 0703 08012S7640 600" u="1"/>
        <s v="22 0 922 1006 22.0.21.12020 100" u="1"/>
        <s v="02 0 002 0503 0201483770 500" u="1"/>
        <s v=" 301 0203 001 5118 100" u="1"/>
        <s v=" 930 0103 7000083030 200" u="1"/>
        <s v="2202 008 0702 080 7954 600" u="1"/>
        <s v=" 922 0406 2201883300 200" u="1"/>
        <s v=" 601 0106 521 0220 500" u="1"/>
        <s v="0800 008 0701 521 0213 300" u="1"/>
        <s v=" 0 922 0310 1401180730 100" u="1"/>
        <s v="0800 008 0701 521 0214 300" u="1"/>
        <s v="0800 008 0702 421 9900 600" u="1"/>
        <s v="0800 008 0702 421 9901 600" u="1"/>
        <s v="22 0 922 0104 22.0.11.10100 200" u="1"/>
        <s v="08 0 008 0709 080 1067 600" u="1"/>
        <s v=" 401 0111 070 0500 800" u="1"/>
        <s v=" 851 1001 491 0100 300" u="1"/>
        <s v="690000 930 0103 7000080040 100" u="1"/>
        <s v=" 411 0111 070 0500 800" u="1"/>
        <s v="08 0 080 0709 0801210670 600" u="1"/>
        <s v="0200 002 0106 002 0400 100" u="1"/>
        <s v="4200 008 0702 0801280310 600" u="1"/>
        <s v="15000 922 0801 2401180460 600" u="1"/>
        <s v="0800 008 0709 795 0400 600" u="1"/>
        <s v="080 008 0701 420 9920 600" u="1"/>
        <s v=" 922 0502 2204181740 200" u="1"/>
        <s v=" 922 0502 2204181740 400" u="1"/>
        <s v="22 0 922 0505 220G552430 400" u="1"/>
        <s v="72840 922 0703 2401514770 600" u="1"/>
        <s v="080 008 0702 423 9913 600" u="1"/>
        <s v="2200 922 0113 521 0204 100" u="1"/>
        <s v="70 0 930 0103 700 1005 800" u="1"/>
        <s v=" 930 0103 7000081400 200" u="1"/>
        <s v="185000 922 0104 2201180040 200" u="1"/>
        <s v=" 922 0502 2201584360 200" u="1"/>
        <s v=" 0 922 1004 2203252600 300" u="1"/>
        <s v="807189,8 922 0409 2201684240 800" u="1"/>
        <s v="14000 922 0801 2400184260 600" u="1"/>
        <s v=" 922 0502 2201584360 400" u="1"/>
        <s v="2200 922 1001 491 0100 300" u="1"/>
        <s v="08 0 008 0709 0801514770 300" u="1"/>
        <s v="00 0 501 0801 440 1421 500" u="1"/>
        <s v="22 0 922 0409 220 1128 200" u="1"/>
        <s v=" 0 922 0801 2400584260 600" u="1"/>
        <s v="08 0 008 0701 0801214710 600" u="1"/>
        <s v="40000 922 0113 2202280720 600" u="1"/>
        <s v="358850 922 0113 2202280720 600" u="1"/>
        <s v=" 922 0502 2201584370 800" u="1"/>
        <s v=" 008 0709 0801280720 100" u="1"/>
        <s v=" 008 0709 0801280720 200" u="1"/>
        <s v=" 008 0709 0801280720 300" u="1"/>
        <s v="2201 922 0113 521 0204 100" u="1"/>
        <s v=" 922 0502 2201684370 800" u="1"/>
        <s v=" 008 0709 0801280720 800" u="1"/>
        <s v="60000 922 0113 2203280710 600" u="1"/>
        <s v="70000 922 0113 2201181410 800" u="1"/>
        <s v="080 006 0702 080 1477 300" u="1"/>
        <s v="080 008 0702 080 1477 300" u="1"/>
        <s v="2201 922 1001 491 0100 300" u="1"/>
        <s v="00 0 201 0501 120 9502 400" u="1"/>
        <s v=" 411 0503 600 0500 200" u="1"/>
        <s v=" 922 1006 2203116723 300" u="1"/>
        <s v=" 922 0502 2204181680 400" u="1"/>
        <s v="679000 922 1006 2203116721 100" u="1"/>
        <s v=" 008 0709 0801180040 100" u="1"/>
        <s v=" 201 0203 001 5118 100" u="1"/>
        <s v="08 0 008 0701 0801214820 600" u="1"/>
        <s v="02 0 002 1006 7000083030 300" u="1"/>
        <s v=" 501 0106 521 0220 500" u="1"/>
        <s v="22 0 922 0502 2201584360 200" u="1"/>
        <s v="2202 922 0113 521 0204 100" u="1"/>
        <s v=" 008 0709 0801280340 600" u="1"/>
        <s v=" 701 1001 491 0100 300" u="1"/>
        <s v="00 0 201 0503 600 0500 200" u="1"/>
        <s v="020 002 0203 020 5118 500" u="1"/>
        <s v="17640 008 0703 0801280320 600" u="1"/>
        <s v=" 301 0111 070 0500 800" u="1"/>
        <s v="14 0 014 0309 1401111290 100" u="1"/>
        <s v="2202 922 1001 491 0100 300" u="1"/>
        <s v=" 601 0203 001 5118 200" u="1"/>
        <s v=" 008 0701 0801282350 600" u="1"/>
        <s v="2200 922 0113 090 0200 200" u="1"/>
        <s v=" 922 0503 2203584330 800" u="1"/>
        <s v="02 0 002 0106 020 1010 800" u="1"/>
        <s v=" 922 0503 2203684330 800" u="1"/>
        <s v="22 0 922 0113 2203218640 200" u="1"/>
        <s v="080 008 1004 080 1478 300" u="1"/>
        <s v="22 0 922 0412 2203283310 200" u="1"/>
        <s v="220 922 0113 521 0204 100" u="1"/>
        <s v="22 0 922 0104 220 1010 100" u="1"/>
        <s v="22 0 922 0113 2203218640 600" u="1"/>
        <s v="22 0 922 0113 2207317400 200" u="1"/>
        <s v="22 0 922 0502 2201799990 200" u="1"/>
        <s v="22 0 922 0502 2201584370 800" u="1"/>
        <s v="22 0 008 0709 0801280720 100" u="1"/>
        <s v="28000 922 0801 2401180460 600" u="1"/>
        <s v="2201 922 0113 090 0200 200" u="1"/>
        <s v=" 002 1403 0201383020 500" u="1"/>
        <s v="650000 008 0709 0801280720 200" u="1"/>
        <s v=" 008 0701 0801280300 600" u="1"/>
        <s v="106000 922 0801 2400484260 600" u="1"/>
        <s v="22 0 922 0502 2201684370 800" u="1"/>
        <s v="70 0 130 0409 700 7200 800" u="1"/>
        <s v="220 922 0113 521 0204 200" u="1"/>
        <s v=" 008 0702 0801214700 600" u="1"/>
        <s v=" 0 922 0801 2400184270 600" u="1"/>
        <s v=" 0 922 0801 2400384260 600" u="1"/>
        <s v="2202 922 0113 090 0200 200" u="1"/>
        <s v="14 0 014 0310 14.0.11.11290 800" u="1"/>
        <s v="146500 922 0113 2203280710 600" u="1"/>
        <s v=" 0 002 0106 0201180040 200" u="1"/>
        <s v=" 301 0503 600 0500 200" u="1"/>
        <s v="31221,48 922 0113 2202380720 600" u="1"/>
        <s v="22 0 922 0409 2202150180 400" u="1"/>
        <s v="22 0 922 0412 220 1790 100" u="1"/>
        <s v=" 411 0106 521 0220 500" u="1"/>
        <s v="22 0 922 0105 220 5120 200" u="1"/>
        <s v="22 0 922 0501 2201279620 200" u="1"/>
        <s v="70000 922 0801 2401180480 600" u="1"/>
        <s v="22 0 922 1006 220 1672 200" u="1"/>
        <s v="9450000 008 0702 0801280310 600" u="1"/>
        <s v="08 0 008 0701 080 1063 600" u="1"/>
        <s v=" 601 1001 491 0100 300" u="1"/>
        <s v="00 0 301 0502 371 0500 200" u="1"/>
        <s v=" 008 0702 0801514720 600" u="1"/>
        <s v="08 0 008 0709 0801110100 100" u="1"/>
        <s v="08 0 008 0702 08.0.12.14700 600" u="1"/>
        <s v="2200 008 0709 0801280340 600" u="1"/>
        <s v=" 0 922 0113 2207380900 200" u="1"/>
        <s v=" 501 0203 001 5118 200" u="1"/>
        <s v="700 940 0106 700 1007 100" u="1"/>
        <s v="08 0 008 0709 080 1074 100" u="1"/>
        <s v=" 002 1403 0201483770 500" u="1"/>
        <s v="0800 008 0701 795 0400 600" u="1"/>
        <s v=" 0 922 0113 2202181120 200" u="1"/>
        <s v="23202,56 922 0113 2202280720 600" u="1"/>
        <s v="26000 008 0709 0801280720 300" u="1"/>
        <s v="0800 008 0709 452 9921 200" u="1"/>
        <s v="22 0 922 0104 220 1001 100" u="1"/>
        <s v="080 003 0702 421 9921 600" u="1"/>
        <s v="080 004 0702 421 9921 600" u="1"/>
        <s v="080 008 0709 452 9901 100" u="1"/>
        <s v="080 006 0702 421 9921 600" u="1"/>
        <s v="700 940 0106 700 1007 200" u="1"/>
        <s v="17831,72 008 0709 0801280340 600" u="1"/>
        <s v="22 0 922 0412 2201483340 800" u="1"/>
        <s v="080 008 0702 421 9921 600" u="1"/>
        <s v="080 008 0702 423 9911 600" u="1"/>
        <s v="100000 922 0104 2201180070 200" u="1"/>
        <s v="2122947,15 922 0801 2401180450 600" u="1"/>
        <s v="86500 002 0106 0201180040 200" u="1"/>
        <s v="08 0 008 0701 0801514770 300" u="1"/>
        <s v="00 0 930 0103 700 1004 100" u="1"/>
        <s v="00 0 411 0801 440 1421 500" u="1"/>
        <s v="00 0 930 0103 700 1005 100" u="1"/>
        <s v=" 0 922 0801 2400184260 600" u="1"/>
        <s v="08 0 008 0701 0801514770 600" u="1"/>
        <s v="70 0 130 0103 700 1005 100" u="1"/>
        <s v="78140 922 0309 1401481200 200" u="1"/>
        <s v=" 008 0702 0801514770 300" u="1"/>
        <s v="114003,46 922 0309 1401480700 200" u="1"/>
        <s v=" 008 0702 0801514770 600" u="1"/>
        <s v="22 0 922 0502 220 1343 800" u="1"/>
        <s v=" 922 0502 22081S1270 400" u="1"/>
        <s v="26000 922 0801 2400184260 600" u="1"/>
        <s v="22 0 922 0405 220 1251 200" u="1"/>
        <s v=" 008 0702 0801214790 600" u="1"/>
        <s v=" 201 0503 600 0500 200" u="1"/>
        <s v="125000 930 0103 7000080040 200" u="1"/>
        <s v="2202 003 0702 795 0400 600" u="1"/>
        <s v="220 922 0104 002 0400 100" u="1"/>
        <s v="700 930 0103 700 1005 100" u="1"/>
        <s v="10000 008 0709 0801280720 100" u="1"/>
        <s v="22 0 922 0502 2204181740 400" u="1"/>
        <s v="1150000 930 0102 7000080010 100" u="1"/>
        <s v="382524,79 008 0702 0801280310 600" u="1"/>
        <s v=" 0 940 0106 7000080040 800" u="1"/>
        <s v="1414,5 922 0707 2201382360 200" u="1"/>
        <s v="94394681 922 0502 22091S1270 400" u="1"/>
        <s v="113662,04 922 1101 2301282300 200" u="1"/>
        <s v=" 0 922 0104 2201180040 800" u="1"/>
        <s v=" 922 0113 2203280710 600" u="1"/>
        <s v="2400 922 0702 795 0900 600" u="1"/>
        <s v="700 940 0106 700 1006 100" u="1"/>
        <s v="00 0 201 0106 521 0220 500" u="1"/>
        <s v="02 0 002 1301 02.0.11.15800 700" u="1"/>
        <s v="220 922 0104 002 0400 200" u="1"/>
        <s v="700 930 0103 700 1005 200" u="1"/>
        <s v="0800 008 0709 452 9911 200" u="1"/>
        <s v="22 0 922 1003 22020S6200 300" u="1"/>
        <s v="08 0 008 0709 0801210740 100" u="1"/>
        <s v="0800 008 0709 452 9914 200" u="1"/>
        <s v="08 0 008 0709 0801210740 200" u="1"/>
        <s v="08 0 008 0702 7000083030 600" u="1"/>
        <s v="110706,4 922 1101 2301280600 600" u="1"/>
        <s v="080 003 0702 421 9920 600" u="1"/>
        <s v="080 004 0702 421 9920 600" u="1"/>
        <s v="24 0 009 0702 080 1066 600" u="1"/>
        <s v="1400 014 0310 202 6721 200" u="1"/>
        <s v=" 922 0113 2201312020 100" u="1"/>
        <s v=" 0 922 0801 24011L0270 600" u="1"/>
        <s v=" 922 0113 2201312020 200" u="1"/>
        <s v="080 006 0702 421 9920 600" u="1"/>
        <s v=" 922 0113 2201312020 500" u="1"/>
        <s v="08 0 008 0709 0801210740 800" u="1"/>
        <s v="080 008 0702 421 9920 600" u="1"/>
        <s v="220 922 0104 002 0414 200" u="1"/>
        <s v="2202 004 0702 795 0400 600" u="1"/>
        <s v="220 922 0104 002 0800 100" u="1"/>
        <s v="4818399 922 1004 2203116723 300" u="1"/>
        <s v="10000 008 0709 0801280720 200" u="1"/>
        <s v="900000 008 0709 0801280340 600" u="1"/>
        <s v="2400 009 0702 795 0400 600" u="1"/>
        <s v="22 0 922 0113 220 1740 200" u="1"/>
        <s v="08 0 003 0702 080 1470 600" u="1"/>
        <s v="080 008 0709 452 9900 200" u="1"/>
        <s v="22 0 922 0408 220 7952 800" u="1"/>
        <s v="22 0 922 0501 2203179590 200" u="1"/>
        <s v="220 922 1006 220 1202 100" u="1"/>
        <s v="24 0 922 0801 2401179500 600" u="1"/>
        <s v="080 008 0709 452 9901 600" u="1"/>
        <s v="20600 922 0703 2401180320 600" u="1"/>
        <s v="70 0 130 0501 700 9601 600" u="1"/>
        <s v="22950 922 0104 2201180040 200" u="1"/>
        <s v="080 008 0709 452 9914 200" u="1"/>
        <s v=" 922 1004 22031R0820 400" u="1"/>
        <s v=" 201 0106 521 0220 500" u="1"/>
        <s v="22 0 922 0104 22.0.11.10100 100" u="1"/>
        <s v="220 922 1006 220 1202 200" u="1"/>
        <s v="24 0 922 0801 2401179510 600" u="1"/>
        <s v="700 930 0103 700 1004 100" u="1"/>
        <s v="2200 922 1006 521 0220 100" u="1"/>
        <s v="2202 005 0702 795 0400 600" u="1"/>
        <s v="700 940 0106 700 1007 800" u="1"/>
        <s v="102790 008 0702 08012S4820 600" u="1"/>
        <s v="31776,74 922 0703 2401180320 600" u="1"/>
        <s v="08 0 004 0702 080 1470 600" u="1"/>
        <s v="08 0 008 0709 0801210670 600" u="1"/>
        <s v="24 0 922 0801 2401179520 600" u="1"/>
        <s v="2201 922 1006 521 0220 100" u="1"/>
        <s v="080 008 0709 080 1067 600" u="1"/>
        <s v=" 922 0703 2401514720 600" u="1"/>
        <s v="0800 008 0709 452 9900 200" u="1"/>
        <s v="1400 014 0310 202 6711 200" u="1"/>
        <s v="1400 014 0310 202 6714 200" u="1"/>
        <s v="600 930 0103 7000080040 100" u="1"/>
        <s v="220 922 0104 002 0413 200" u="1"/>
        <s v="24 0 922 0801 2401179530 600" u="1"/>
        <s v="24 0 922 0801 2401179630 600" u="1"/>
        <s v="2202 922 1006 521 0220 100" u="1"/>
        <s v="2202 006 0702 795 0400 600" u="1"/>
        <s v="02 0 002 0801 020 1421 500" u="1"/>
        <s v="39000 922 0801 2401180460 600" u="1"/>
        <s v="240000 922 0113 2203280710 600" u="1"/>
        <s v="37809,95 922 0409 2201584240 200" u="1"/>
        <s v="800000 922 0801 2401180480 600" u="1"/>
        <s v="08 0 005 0702 080 1470 600" u="1"/>
        <s v="080 008 0709 452 9900 600" u="1"/>
        <s v="70 0 930 0103 70.0.00.10050 800" u="1"/>
        <s v="24 0 922 0801 2401179540 600" u="1"/>
        <s v="24 0 922 0801 2401179640 600" u="1"/>
        <s v="24 0 922 0801 2402151460 600" u="1"/>
        <s v="220 922 0104 002 0400 800" u="1"/>
        <s v=" 922 0405 2205312510 200" u="1"/>
        <s v="700 930 0103 700 1005 800" u="1"/>
        <s v=" 008 0702 08012S4900 600" u="1"/>
        <s v="109900 922 0801 2400384260 600" u="1"/>
        <s v="12000 008 0703 0801280320 600" u="1"/>
        <s v="0200 002 1402 521 0202 500" u="1"/>
        <s v="080 008 0709 452 9914 600" u="1"/>
        <s v=" 922 0703 2401514770 600" u="1"/>
        <s v=" 008 0702 08012S4910 600" u="1"/>
        <s v=" 301 1001 491 0100 300" u="1"/>
        <s v="11900 008 0701 0801280300 600" u="1"/>
        <s v="02 0 002 0106 7000083030 800" u="1"/>
        <s v="08 0 008 0702 08.0.12.S1479 600" u="1"/>
        <s v="13714091 922 0113 2202380720 600" u="1"/>
        <s v="24 0 922 0801 2401179550 600" u="1"/>
        <s v="24 0 922 0801 2401179650 600" u="1"/>
        <s v="020 002 1301 020 1580 700" u="1"/>
        <s v="99350 002 0106 0201180040 200" u="1"/>
        <s v="00 0 201 0501 120 9602 400" u="1"/>
        <s v=" 008 0702 08012S4820 600" u="1"/>
        <s v="08 0 008 0701 0801210630 600" u="1"/>
        <s v="2200 922 0702 795 0900 600" u="1"/>
        <s v="54400 922 0113 2202380720 600" u="1"/>
        <s v=" 0 922 1003 2202382470 300" u="1"/>
        <s v="08 0 006 0702 080 1470 600" u="1"/>
        <s v="080 008 0709 452 9900 800" u="1"/>
        <s v="24 0 922 0801 2401179560 600" u="1"/>
        <s v="24 0 922 0801 2401179660 600" u="1"/>
        <s v="22 0 922 0409 22022S0187 400" u="1"/>
        <s v="00 0 301 1001 491 0100 300" u="1"/>
        <s v="151899,5 008 0703 0801280320 600" u="1"/>
        <s v="1400 014 0310 202 6700 200" u="1"/>
        <s v="50017 922 0801 24011S4240 600" u="1"/>
        <s v="08 0 008 0701 0801210640 600" u="1"/>
        <s v="22 0 922 1003 22.0.31.16710 300" u="1"/>
        <s v="0000 930 0103 002 1100 100" u="1"/>
        <s v="14 0 014 0309 11.0.14.11000 200" u="1"/>
        <s v="70 0 922 0111 7000010120 800" u="1"/>
        <s v=" 008 0702 08012S4850 600" u="1"/>
        <s v="2099000 008 0709 0801280720 100" u="1"/>
        <s v="24 0 922 0801 2401179570 600" u="1"/>
        <s v=" 0 002 0111 7000083030 800" u="1"/>
        <s v=" 0 922 1003 22020L4970 300" u="1"/>
        <s v="2202 008 0702 795 0400 600" u="1"/>
        <s v=" 008 0702 08012S4860 600" u="1"/>
        <s v=" 0     00" u="1"/>
        <s v="24 0 922 0801 24.0.13.14210 600" u="1"/>
        <s v="70 0 130 0409 193 1617 200" u="1"/>
        <s v="24 0 922 0801 2401179680 600" u="1"/>
        <s v=" 940 0106 7000081400 200" u="1"/>
        <s v="70 0 940 0106 700 1007 200" u="1"/>
        <s v="980000 922 0703 240A354530 600" u="1"/>
        <s v="080 008 0709 452 9913 600" u="1"/>
        <s v="22 0 922 0104 22.0.11.10010 100" u="1"/>
        <s v="24 0 922 0801 240 1421 600" u="1"/>
        <s v="22 0 922 0408 22.0.14.S8450 800" u="1"/>
        <s v=" 201 1001 491 0100 300" u="1"/>
        <s v=" 0 922 0703 2401514770 600" u="1"/>
        <s v="2200 922 1006 521 0203 100" u="1"/>
        <s v=" 008 0702 08012S4790 600" u="1"/>
        <s v="020 002 0409 521 0205 500" u="1"/>
        <s v=" 008 0702 0801214721 600" u="1"/>
        <s v="2202 009 0702 795 0400 600" u="1"/>
        <s v=" 922 1006 2201312020 100" u="1"/>
        <s v=" 922 1006 2201312020 200" u="1"/>
        <s v="2400 922 0801 441 9911 600" u="1"/>
        <s v="697872 922 0309 1401480700 200" u="1"/>
        <s v="2400 922 0801 441 9913 600" u="1"/>
        <s v="2400 922 0801 441 9914 600" u="1"/>
        <s v="2201 922 1006 521 0203 100" u="1"/>
        <s v=" 851 1003 070 0500 300" u="1"/>
        <s v=" 201 0113 090 0200 200" u="1"/>
        <s v="08 0 008 0702 080 1470 600" u="1"/>
        <s v="08 0 008 0702 080 1471 600" u="1"/>
        <s v="08 0 008 0702 080 1477 600" u="1"/>
        <s v="00 0 201 0503 600 0500 800" u="1"/>
        <s v="22 0 922 0113 0202112020 200" u="1"/>
        <s v="020 002 0203 001 3601 500" u="1"/>
        <s v="22 0 922 1004 2203252600 300" u="1"/>
        <s v="220 922 0104 002 0411 200" u="1"/>
        <s v="22 0 922 0113 2202112020 100" u="1"/>
        <s v="22 0 922 0113 2202112020 200" u="1"/>
        <s v="2202 922 1006 521 0203 100" u="1"/>
        <s v="00 0 201 0801 440 1421 500" u="1"/>
        <s v="0200 002 0106 002 0421 200" u="1"/>
        <s v="22 0 922 0113 2202112020 500" u="1"/>
        <s v="1100000 922 0104 2201180040 200" u="1"/>
        <s v=" 0 008 0709 0801280720 200" u="1"/>
        <s v=" 922 0801 24011L0270 600" u="1"/>
        <s v="4000 922 0703 2401280320 600" u="1"/>
        <s v="080 008 0709 452 9911 200" u="1"/>
        <s v=" 930 0102 7000080010 100" u="1"/>
        <s v="020 002 0113 020 1202 500" u="1"/>
        <s v=" 922 0412 2201917900 100" u="1"/>
        <s v="7154000 922 0703 2401280320 600" u="1"/>
        <s v=" 922 0412 2201917900 200" u="1"/>
        <s v="70 0 930 0103 7000083030 200" u="1"/>
        <s v="25213 930 0103 7000080040 200" u="1"/>
        <s v=" 201 0502 371 0500 800" u="1"/>
        <s v="70 0 008 0701 7000083030 600" u="1"/>
        <s v=" 0 002 0106 0201180040 800" u="1"/>
        <s v="2200 922 1004 505 0502 300" u="1"/>
        <s v="24000 008 0703 0801280320 600" u="1"/>
        <s v="30782 922 0113 2203280710 600" u="1"/>
        <s v="24500 008 0703 0801280320 600" u="1"/>
        <s v="2400 922 0801 441 9900 600" u="1"/>
        <s v="2400 922 0801 441 9901 600" u="1"/>
        <s v=" 922 0501 2201281830 200" u="1"/>
        <s v="21610 922 0703 2401280320 600" u="1"/>
        <s v="22 0 922 0409 22021L0180 400" u="1"/>
        <s v="00 0 201 1001 491 0100 300" u="1"/>
        <s v=" 002 1003 7000083030 300" u="1"/>
        <s v=" 922 0409 22021S6170 200" u="1"/>
        <s v="08 0 008 0701 08012S4820 600" u="1"/>
        <s v="22 0 922 0409 7000083270 800" u="1"/>
        <s v="220 922 0412 220 1790 100" u="1"/>
        <s v=" 922 0501 2201281840 200" u="1"/>
        <s v="2201 922 1004 505 0502 300" u="1"/>
        <s v="22 0 922 1004 22.0.32.52600 300" u="1"/>
        <s v=" 922 0412 2203283310 200" u="1"/>
        <s v="5000 922 0113 2203280710 600" u="1"/>
        <s v="5000 940 0106 7000084200 200" u="1"/>
        <s v=" 922 0501 2201281750 200" u="1"/>
        <s v="777849,87 922 1101 2301280600 600" u="1"/>
        <s v="0200 002 0106 002 0413 200" u="1"/>
        <s v="02 0 002 0106 02.0.11.10100 800" u="1"/>
        <s v="1237137,6 922 0409 2202181610 200" u="1"/>
        <s v="220 922 0412 220 1790 200" u="1"/>
        <s v="2202 922 1004 505 0502 300" u="1"/>
        <s v=" 0 922 0409 22021S6170 200" u="1"/>
        <s v="22 0 922 1004 220 5082 300" u="1"/>
        <s v="18000 940 0106 7000084200 100" u="1"/>
        <s v="24 0 922 0703 2401514770 300" u="1"/>
        <s v="38076 922 0104 2201180040 200" u="1"/>
        <s v="24 0 922 0703 2401514770 600" u="1"/>
        <s v="00 0 851 1003 070 0500 300" u="1"/>
        <s v=" 008 0702 080E250970 600" u="1"/>
        <s v="00 0 201 0113 090 0200 200" u="1"/>
        <s v="080 008 0709 452 9911 600" u="1"/>
        <s v="20000 922 0703 2401280320 600" u="1"/>
        <s v=" 922 0309 1401481200 200" u="1"/>
        <s v="5000 922 0113 2201180040 200" u="1"/>
        <s v="70 0 130 0502 700 9702 200" u="1"/>
        <s v="02 0 002 0106 0201183000 700" u="1"/>
        <s v="08 0 008 0709 080 1010 100" u="1"/>
        <s v="0800 008 0709 002 0400 100" u="1"/>
        <s v="22 0 922 1006 2203116720 100" u="1"/>
        <s v="22 0 922 1006 2203116720 200" u="1"/>
        <s v="22 0 922 1006 2203116720 300" u="1"/>
        <s v="70 0 930 0103 7000081400 200" u="1"/>
        <s v="14 0 002 1402 0201383020 500" u="1"/>
        <s v="23900 008 0703 0801280320 600" u="1"/>
        <s v="150000 922 0409 7000083270 800" u="1"/>
        <s v=" 0 922 0310 1401180730 200" u="1"/>
        <s v=" 922 1003 2202382470 300" u="1"/>
        <s v="2127660 922 0801 24021L4670 600" u="1"/>
        <s v="080 003 0702 080 1470 600" u="1"/>
        <s v="080 004 0702 080 1470 600" u="1"/>
        <s v="02 0 922 0309 1401480700 100" u="1"/>
        <s v="080 005 0702 080 1470 600" u="1"/>
        <s v="080 006 0702 080 1470 600" u="1"/>
        <s v="0200 002 0106 002 0400 200" u="1"/>
        <s v="080 008 0702 080 1470 600" u="1"/>
        <s v="56000 922 041212 2201917900 100" u="1"/>
        <s v="650 002 0106 0201180040 200" u="1"/>
        <s v=" 0 922 0801 2401314210 600" u="1"/>
        <s v="12900 922 0502 2201584360 400" u="1"/>
        <s v="10000 922 0801 2400284260 600" u="1"/>
        <s v="00 0 851 0104 002 0400 100" u="1"/>
        <s v="22 0 922 1003 22020S1620 300" u="1"/>
        <s v="450000 922 0503 2202584330 800" u="1"/>
        <s v="2200 922 0113 521 0204 200" u="1"/>
        <s v="22 0 922 0801 24021L5190 600" u="1"/>
        <s v="257162,2 922 0409 2201584240 200" u="1"/>
        <s v="28000 922 0310 1401180730 200" u="1"/>
        <s v="7134035,33 922 0409 2202181610 200" u="1"/>
        <s v=" 922 0503 2202584330 800" u="1"/>
        <s v="0800 003 0702 795 0900 600" u="1"/>
        <s v="3023100 922 0502 2201584360 400" u="1"/>
        <s v=" 922 0503 2202684330 800" u="1"/>
        <s v="2201 922 0113 521 0204 200" u="1"/>
        <s v=" 501 1003 070 0500 300" u="1"/>
        <s v=" 0 922 1001 2203382450 300" u="1"/>
        <s v="6000 922 0707 2201382360 200" u="1"/>
        <s v="02 0 002 1401 02.0.13.15840 500" u="1"/>
        <s v=" 002 0106 0201181400 200" u="1"/>
        <s v="00 0 201 0502 371 0500 800" u="1"/>
        <s v="23 0 922 1101 230 1761 600" u="1"/>
        <s v="22 0 922 041212 2201917900 100" u="1"/>
        <s v="91000 922 0801 2401180480 600" u="1"/>
        <s v="70 0 930 0103 70.0.00. 10040 100" u="1"/>
        <s v="2202 922 0113 521 0204 200" u="1"/>
        <s v="22 0 922 0801 24021L4670 600" u="1"/>
        <s v="2300 922 1101 230 1761 600" u="1"/>
        <s v="390,08 002 0106 0201180040 800" u="1"/>
        <s v="3710 008 0702 08012S4820 600" u="1"/>
        <s v="0800 008 0709 452 9900 800" u="1"/>
        <s v=" 0 922 1006 2203116721 100" u="1"/>
        <s v="0800 004 0702 795 0900 600" u="1"/>
        <s v="240 922 0801 240 7959 600" u="1"/>
        <s v="13247,5 922 07 2201382360 200" u="1"/>
        <s v="181861,46 922 0801 2401180460 600" u="1"/>
        <s v="22 0 922 0104 220 1010 200" u="1"/>
        <s v="6000 922 07 2201382360 200" u="1"/>
        <s v="18569 922 0309 1401480700 200" u="1"/>
        <s v="22 0 922 0703 2401514770 600" u="1"/>
        <s v="61140 922 0309 1401480700 800" u="1"/>
        <s v=" 922 1004 2203152600 300" u="1"/>
        <s v="70 0 930 0103 70.0.00. 10050 100" u="1"/>
        <s v="0200 002 0203 001 3601 500" u="1"/>
        <s v=" 922 1004 2201181400 200" u="1"/>
        <s v="70 0 930 0103 70.0.00. 10050 200" u="1"/>
        <s v="53034 008 0703 0801280320 600" u="1"/>
        <s v="385400 922 0104 2201180040 200" u="1"/>
        <s v=" 922 1004 2203252600 300" u="1"/>
        <s v="22 0 922 0707 220 7955 200" u="1"/>
        <s v="14400 922 1003 2201782470 300" u="1"/>
        <s v="080 008 0709 080 1074 100" u="1"/>
        <s v="2200 922 0412 521 0222 100" u="1"/>
        <s v="22 0 922 0409 2201684240 200" u="1"/>
        <s v=" 922 1004 2201181410 800" u="1"/>
        <s v="0800 005 0702 795 0900 600" u="1"/>
        <s v="220 008 0701 080 7954 600" u="1"/>
        <s v="70 0 930 0103 70.0.00. 10050 800" u="1"/>
        <s v=" 0 930 0103 7000081400 200" u="1"/>
        <s v="080 922 0707 795 0500 200" u="1"/>
        <s v="240 009 0702 080 1066 600" u="1"/>
        <s v="080 922 0707 220 7955 200" u="1"/>
        <s v="22 0 922 0412 220 1790 200" u="1"/>
        <s v="1683180 008 0709 0801514770 300" u="1"/>
        <s v=" 851 0107 020 0002 200" u="1"/>
        <s v="080 008 0709 080 1074 200" u="1"/>
        <s v="2201 922 0412 521 0222 100" u="1"/>
        <s v="7000 930 0103 7000080040 800" u="1"/>
        <s v="93200 922 0113 2203280710 600" u="1"/>
        <s v="335000 940 0106 7000080040 100" u="1"/>
        <s v="215459,5 008 0703 08012S7640 600" u="1"/>
        <s v="78555,3 922 0405 2205312510 200" u="1"/>
        <s v="22 0 922 1101 2301282300 100" u="1"/>
        <s v="22 0 922 1101 2301282300 200" u="1"/>
        <s v=" 0 922 0502 2204181740 200" u="1"/>
        <s v="08 0 008 0709 080 1074 200" u="1"/>
        <s v=" 0 922 0801 2401180480 600" u="1"/>
        <s v="220 922 0104 002 0421 200" u="1"/>
        <s v="240 009 0702 423 9901 600" u="1"/>
        <s v="1400 014 0310 202 6700 800" u="1"/>
        <s v="2200 922 1003 505 3300 300" u="1"/>
        <s v="2202 922 0412 521 0222 100" u="1"/>
        <s v="0800 006 0702 795 0900 600" u="1"/>
        <s v="00 0 701 0104 002 0400 100" u="1"/>
        <s v="08 0 008 0709 08.0.11.10100 100" u="1"/>
        <s v=" 0 940 0106 7000084200 200" u="1"/>
        <s v="2201 922 0412 220 1790 200" u="1"/>
        <s v="08 0 008 0701 08.0.15.14770 600" u="1"/>
        <s v="22 0 922 0501 22.0.12.79620 200" u="1"/>
        <s v="22 0 008 0701 080 7954 600" u="1"/>
        <s v=" 0 922 0408 2201481630 800" u="1"/>
        <s v="2699906,64 008 0702 080E250970 600" u="1"/>
        <s v="14 0 014 0309 140 1100 100" u="1"/>
        <s v="2400 009 0702 423 9911 600" u="1"/>
        <s v="70 0 130 0501 700 7101 400" u="1"/>
        <s v="2400 009 0702 423 9913 600" u="1"/>
        <s v="2201 922 1003 505 3300 300" u="1"/>
        <s v="2400 009 0702 423 9914 600" u="1"/>
        <s v="22 0 922 0113 220 7968 200" u="1"/>
        <s v="22 0 922 0113 220 7969 200" u="1"/>
        <s v="100000 922 0113 2201180040 800" u="1"/>
        <s v="00 0 930 0103 700 1005 200" u="1"/>
        <s v="24 0 922 0703 2401110660 600" u="1"/>
        <s v=" 008 0703 7000083030 600" u="1"/>
        <s v="080 008 0709 452 9921 200" u="1"/>
        <s v="70 0 130 0103 700 1005 200" u="1"/>
        <s v="20000 008 0703 0801280320 600" u="1"/>
        <s v="70 0 940 0106 700 1007 800" u="1"/>
        <s v="70 0 130 0113 700 1012 200" u="1"/>
        <s v="08 0 008 0702 08.0.15.14770 300" u="1"/>
        <s v="220 005 0702 080 7954 600" u="1"/>
        <s v="2202 922 1003 505 3300 300" u="1"/>
        <s v="290000 922 0310 1401180730 200" u="1"/>
        <s v=" 922 0113 2202280720 600" u="1"/>
        <s v="220 008 0702 080 7954 600" u="1"/>
        <s v=" 922 0113 2202380720 600" u="1"/>
        <s v="2200 922 1003 505 8300 300" u="1"/>
        <s v="53192 922 0801 24021L5190 600" u="1"/>
        <s v=" 701 0107 020 0002 200" u="1"/>
        <s v="24 0 922 0801 24011L0270 600" u="1"/>
        <s v="240 922 0801 240 1056 600" u="1"/>
        <s v="2300 922 1101 512 9700 600" u="1"/>
        <s v="08 0 008 0701 08081S1270 400" u="1"/>
        <s v=" 0 008 0701 0801514770 600" u="1"/>
        <s v="2202 008 0701 080 7954 600" u="1"/>
        <s v=" 0 008 0702 0801514770 600" u="1"/>
        <s v=" 0 008 0703 0801514770 600" u="1"/>
        <s v="2201 922 1003 505 8300 300" u="1"/>
        <s v=" 922 0113 2201054690 200" u="1"/>
        <s v="17258 922 0113 2201312020 200" u="1"/>
        <s v=" 922 0409 7000083270 800" u="1"/>
        <s v="240 009 0702 423 9900 600" u="1"/>
        <s v=" 0 922 0409 2202081610 200" u="1"/>
        <s v="08 0 008 0702 080E250970 600" u="1"/>
        <s v="56362,5 008 0703 0801280320 600" u="1"/>
        <s v="0800 008 0702 795 0900 600" u="1"/>
        <s v=" 922 1001 2203382450 300" u="1"/>
        <s v="14 0 014 0309 14.0.14.11000 200" u="1"/>
        <s v="2202 922 1003 505 8300 300" u="1"/>
        <s v="350000 922 0104 2201180040 200" u="1"/>
        <s v="2400 009 0702 423 9900 600" u="1"/>
        <s v="240 009 0702 423 9914 600" u="1"/>
        <s v="2400 009 0702 423 9901 600" u="1"/>
        <s v=" 0 008 0709 0801280720 800" u="1"/>
        <s v="22 0 922 0113 220 7957 200" u="1"/>
        <s v="22 0 922 0113 220 7958 200" u="1"/>
        <s v="700 922 0111 700 1012 800" u="1"/>
        <s v=" 922 0104 2201181400 200" u="1"/>
        <s v="080 008 0709 080 1074 800" u="1"/>
        <s v="70 0 130 0503 700 7001 200" u="1"/>
        <s v="279413 008 0703 08012S4850 600" u="1"/>
        <s v="22 0 922 1006 2202112020 100" u="1"/>
        <s v="244716,22 922 1004 2203152600 300" u="1"/>
        <s v="22 0 922 1006 2202112020 200" u="1"/>
        <s v="0800 003 0702 521 0209 600" u="1"/>
        <s v="080 008 0709 452 9921 600" u="1"/>
        <s v=" 922 0801 7000083030 600" u="1"/>
        <s v=" 922 0104 2201181410 800" u="1"/>
        <s v="700 930 0103 700 1010 100" u="1"/>
        <s v="22 0 922 0408 2201479730 800" u="1"/>
        <s v=" 201 1003 070 0500 300" u="1"/>
        <s v="22 0 922 0113 2201120200 100" u="1"/>
        <s v="7077 930 0103 7000080040 200" u="1"/>
        <s v="22 0 922 0406 220 1753 200" u="1"/>
        <s v="4760,98 922 0801 2401180460 600" u="1"/>
        <s v="391008 922 0502 22091S3450 200" u="1"/>
        <s v="5737000 922 1001 2203382450 300" u="1"/>
        <s v="22 0 922 0406 2201817530 200" u="1"/>
        <s v="240 922 0801 240 1055 600" u="1"/>
        <s v="2200 922 1006 521 0220 200" u="1"/>
        <s v="700 930 0103 700 1010 200" u="1"/>
        <s v=" 922 1004 2203116723 300" u="1"/>
        <s v="594738,31 922 0703 2401180320 600" u="1"/>
        <s v=" 922 0503 22015L5600 200" u="1"/>
        <s v="19840 922 1101 2301280600 600" u="1"/>
        <s v="0800 004 0702 521 0209 600" u="1"/>
        <s v=" 411 0203 020 5118 100" u="1"/>
        <s v=" 002 1301 0201183000 700" u="1"/>
        <s v=" 0 922 0801 2401180460 600" u="1"/>
        <s v=" 851 0501 360 0400 200" u="1"/>
        <s v=" 002 1006 7000083030 300" u="1"/>
        <s v="22 0 922 1101 2301280600 600" u="1"/>
        <s v="00 0 601 0104 002 0400 100" u="1"/>
        <s v="2201 922 1006 521 0220 200" u="1"/>
        <s v="87995,56 922 0703 2401280320 600" u="1"/>
        <s v="22 0 922 0412 2203117900 100" u="1"/>
        <s v="22 0 922 0412 2203117900 200" u="1"/>
        <s v="2700 922 0801 2401182530 600" u="1"/>
        <s v="902000 922 0801 2401180460 600" u="1"/>
        <s v="240 009 0702 423 9913 600" u="1"/>
        <s v="490452 922 0107 2201180060 800" u="1"/>
        <s v="00 0 851 0310 202 6700 500" u="1"/>
        <s v="1139000 922 0104 2201180020 100" u="1"/>
        <s v="2202 922 1006 521 0220 200" u="1"/>
        <s v="7025172 922 1004 22031L0820 400" u="1"/>
        <s v="22 0 922 0104 2202179550 200" u="1"/>
        <s v="3000 922 0113 2201312020 100" u="1"/>
        <s v=" 0 922 0703 240A354530 600" u="1"/>
        <s v="0800 005 0702 521 0209 600" u="1"/>
        <s v="220 922 0405 992 0000 800" u="1"/>
        <s v="00 0 940 0106 700 1006 100" u="1"/>
        <s v="00 0 940 0106 700 1007 100" u="1"/>
        <s v=" 922 0502 22015S1270 400" u="1"/>
        <s v="6200 922 0703 2401280320 600" u="1"/>
        <s v="700 940 0106 700 1010 100" u="1"/>
        <s v=" 922 0502 22016S1270 400" u="1"/>
        <s v="1372000 002 1401 0201315840 500" u="1"/>
        <s v="15000 922 1006 2203116721 100" u="1"/>
        <s v="22 0 922 0801 24011L0270 600" u="1"/>
        <s v="240 922 0801 240 1054 600" u="1"/>
        <s v="24 0 922 0801 24.0.11.10540 600" u="1"/>
        <s v="24 0 922 0801 24.0.11.10550 600" u="1"/>
        <s v="90000 922 0113 2203280710 600" u="1"/>
        <s v="24 0 922 0801 24.0.11.10560 600" u="1"/>
        <s v="700 922 0113 700 1011 200" u="1"/>
        <s v=" 851 0104 002 0400 800" u="1"/>
        <s v="700 940 0106 700 1010 200" u="1"/>
        <s v=" 0 922 0801 2401180450 600" u="1"/>
        <s v="0800 006 0702 521 0209 600" u="1"/>
        <s v="3119980 008 0702 0801282350 600" u="1"/>
        <s v=" 0 922 0310 1401180730 800" u="1"/>
        <s v="00 0 201 0113 521 0223 200" u="1"/>
        <s v="70 0 130 1001 700 1651 300" u="1"/>
        <s v="08 0 008 0701 08.0.12.14710 600" u="1"/>
        <s v="3926544,92 002 0106 0201180040 100" u="1"/>
        <s v="00 0 501 1003 070 0500 300" u="1"/>
        <s v="16093 922 07 2201382360 300" u="1"/>
        <s v="0200 002 0106 002 0400 800" u="1"/>
        <s v="2200 922 0104 002 0400 100" u="1"/>
        <s v="240 922 0801 795 0900 600" u="1"/>
        <s v="700 930 0103 700 1010 800" u="1"/>
        <s v="2201 922 0104 002 0400 100" u="1"/>
        <s v=" 0 922 0502 22091S1270 400" u="1"/>
        <s v="22 0 922 1004 22031L0820 400" u="1"/>
        <s v="22 0 922 1003 220 7960 300" u="1"/>
        <s v=" 0 008 0701 08012L0270 600" u="1"/>
        <s v="400 922 0113 2201312020 500" u="1"/>
        <s v=" 201 0501 360 0201 200" u="1"/>
        <s v="30000 008 0701 0801280300 600" u="1"/>
        <s v="22 0     00" u="1"/>
        <s v="162500 922 0104 2201180040 800" u="1"/>
        <s v="2202 922 0104 002 0400 100" u="1"/>
        <s v="2200 922 1006 521 0203 200" u="1"/>
        <s v=" 701 0104 002 0400 800" u="1"/>
        <s v="00 0 501 0104 002 0400 100" u="1"/>
        <s v="22 0 922 0501 2201281840 200" u="1"/>
        <s v=" 002 0106 7000083030 800" u="1"/>
        <s v="2201 922 1006 521 0203 200" u="1"/>
        <s v="0800 008 0702 521 0209 600" u="1"/>
        <s v=" 701 0503 600 0100 800" u="1"/>
        <s v="2400 922 0801 795 0900 600" u="1"/>
        <s v="1460971,34 008 0702 0801280310 600" u="1"/>
        <s v="00 0 701 0310 202 6700 500" u="1"/>
        <s v="30000 008 0702 0801280310 600" u="1"/>
        <s v="240 009 0702 423 9911 600" u="1"/>
        <s v=" 0 922 0113 2202380720 600" u="1"/>
        <s v="020 002 0106 020 1010 100" u="1"/>
        <s v="22 0 922 0501 2201281750 200" u="1"/>
        <s v="08 0 008 0701 7000083030 600" u="1"/>
        <s v="2202 922 1006 521 0203 200" u="1"/>
        <s v="15348 922 0801 2401180450 600" u="1"/>
        <s v="4014384 922 1004 22031L0820 400" u="1"/>
      </sharedItems>
    </cacheField>
    <cacheField name="ППМП_Г_ВИД_0" numFmtId="0">
      <sharedItems containsBlank="1" count="894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1"/>
    <s v=" 0"/>
    <x v="2"/>
    <s v="0113"/>
    <s v="70000"/>
    <s v="83270"/>
    <s v="853"/>
    <m/>
    <m/>
    <m/>
    <n v="37500"/>
    <n v="37500"/>
    <m/>
    <m/>
    <x v="1"/>
    <x v="4"/>
    <x v="0"/>
    <x v="5"/>
    <x v="7"/>
    <x v="12"/>
    <x v="12"/>
    <x v="13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70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1"/>
    <s v=" 0"/>
    <x v="2"/>
    <s v="0502"/>
    <s v="70000"/>
    <s v="80040"/>
    <s v="853"/>
    <m/>
    <m/>
    <m/>
    <n v="2082.5700000000002"/>
    <n v="2082.5700000000002"/>
    <m/>
    <m/>
    <x v="1"/>
    <x v="4"/>
    <x v="8"/>
    <x v="9"/>
    <x v="12"/>
    <x v="22"/>
    <x v="22"/>
    <x v="24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70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5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5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5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5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5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5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5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5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3"/>
    <x v="7"/>
    <x v="24"/>
    <x v="26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3"/>
    <x v="7"/>
    <x v="24"/>
    <x v="26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4"/>
    <x v="7"/>
    <x v="24"/>
    <x v="27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4"/>
    <x v="7"/>
    <x v="24"/>
    <x v="27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6"/>
    <x v="25"/>
    <x v="26"/>
    <x v="29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6"/>
    <x v="25"/>
    <x v="26"/>
    <x v="29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6"/>
    <x v="25"/>
    <x v="26"/>
    <x v="29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6"/>
    <x v="25"/>
    <x v="26"/>
    <x v="29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6"/>
    <x v="25"/>
    <x v="26"/>
    <x v="29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6"/>
    <x v="25"/>
    <x v="26"/>
    <x v="29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6"/>
    <x v="25"/>
    <x v="26"/>
    <x v="29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6"/>
    <x v="25"/>
    <x v="26"/>
    <x v="29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6"/>
    <x v="25"/>
    <x v="26"/>
    <x v="29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6"/>
    <x v="25"/>
    <x v="26"/>
    <x v="29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6"/>
    <x v="25"/>
    <x v="26"/>
    <x v="29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6"/>
    <x v="25"/>
    <x v="26"/>
    <x v="29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6"/>
    <x v="25"/>
    <x v="26"/>
    <x v="29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6"/>
    <x v="25"/>
    <x v="26"/>
    <x v="29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6"/>
    <x v="25"/>
    <x v="26"/>
    <x v="29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7"/>
    <x v="26"/>
    <x v="27"/>
    <x v="30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7"/>
    <x v="27"/>
    <x v="28"/>
    <x v="31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7"/>
    <x v="27"/>
    <x v="28"/>
    <x v="31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7"/>
    <x v="9"/>
    <x v="29"/>
    <x v="32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7"/>
    <x v="9"/>
    <x v="29"/>
    <x v="32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7"/>
    <x v="9"/>
    <x v="29"/>
    <x v="32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7"/>
    <x v="28"/>
    <x v="30"/>
    <x v="33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9"/>
    <x v="31"/>
    <x v="33"/>
    <x v="36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2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8"/>
        <item h="1"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h="1"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66"/>
        <item sd="0" m="1" x="141"/>
        <item sd="0" x="5"/>
        <item sd="0" x="6"/>
        <item sd="0" m="1" x="209"/>
        <item sd="0" m="1" x="148"/>
        <item sd="0" x="9"/>
        <item sd="0" x="10"/>
        <item sd="0" m="1" x="229"/>
        <item sd="0" m="1" x="150"/>
        <item sd="0" m="1" x="199"/>
        <item sd="0" m="1" x="147"/>
        <item sd="0" x="14"/>
        <item sd="0" x="15"/>
        <item sd="0" x="16"/>
        <item sd="0" m="1" x="230"/>
        <item sd="0" m="1" x="151"/>
        <item sd="0" m="1" x="200"/>
        <item sd="0" x="22"/>
        <item sd="0" x="23"/>
        <item sd="0" m="1" x="154"/>
        <item sd="0" m="1" x="157"/>
        <item sd="0" m="1" x="152"/>
        <item sd="0" m="1" x="201"/>
        <item sd="0" x="25"/>
        <item sd="0" x="26"/>
        <item sd="0" x="27"/>
        <item sd="0" x="28"/>
        <item sd="0" m="1" x="207"/>
        <item sd="0" x="30"/>
        <item sd="0" m="1" x="205"/>
        <item sd="0" x="32"/>
        <item sd="0" x="33"/>
        <item sd="0" x="34"/>
        <item sd="0" x="35"/>
        <item sd="0" m="1" x="195"/>
        <item sd="0" x="36"/>
        <item sd="0" m="1" x="188"/>
        <item sd="0" m="1" x="191"/>
        <item sd="0" m="1" x="206"/>
        <item sd="0" x="37"/>
        <item sd="0" x="38"/>
        <item sd="0" m="1" x="196"/>
        <item sd="0" m="1" x="198"/>
        <item sd="0" m="1" x="175"/>
        <item sd="0" m="1" x="165"/>
        <item sd="0" m="1" x="143"/>
        <item sd="0" m="1" x="232"/>
        <item sd="0" m="1" x="182"/>
        <item sd="0" m="1" x="214"/>
        <item sd="0" x="46"/>
        <item sd="0" x="47"/>
        <item sd="0" m="1" x="145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155"/>
        <item sd="0" m="1" x="218"/>
        <item sd="0" x="67"/>
        <item sd="0" m="1" x="156"/>
        <item sd="0" x="68"/>
        <item sd="0" x="69"/>
        <item sd="0" x="70"/>
        <item sd="0" m="1" x="181"/>
        <item sd="0" m="1" x="161"/>
        <item sd="0" m="1" x="169"/>
        <item sd="0" m="1" x="168"/>
        <item sd="0" x="73"/>
        <item sd="0" m="1" x="162"/>
        <item sd="0" m="1" x="210"/>
        <item sd="0" m="1" x="221"/>
        <item sd="0" m="1" x="222"/>
        <item sd="0" m="1" x="234"/>
        <item sd="0" x="77"/>
        <item sd="0" m="1" x="241"/>
        <item sd="0" m="1" x="216"/>
        <item sd="0" m="1" x="235"/>
        <item sd="0" x="78"/>
        <item sd="0" m="1" x="194"/>
        <item sd="0" m="1" x="176"/>
        <item sd="0" x="81"/>
        <item sd="0" x="82"/>
        <item sd="0" x="83"/>
        <item sd="0" m="1" x="223"/>
        <item sd="0" m="1" x="146"/>
        <item sd="0" x="84"/>
        <item sd="0" x="85"/>
        <item sd="0" m="1" x="224"/>
        <item sd="0" x="86"/>
        <item sd="0" x="87"/>
        <item sd="0" x="88"/>
        <item sd="0" x="91"/>
        <item sd="0" x="92"/>
        <item sd="0" m="1" x="190"/>
        <item sd="0" m="1" x="240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36"/>
        <item sd="0" x="109"/>
        <item sd="0" m="1" x="228"/>
        <item sd="0" x="110"/>
        <item sd="0" x="111"/>
        <item sd="0" m="1" x="238"/>
        <item sd="0" m="1" x="211"/>
        <item sd="0" m="1" x="212"/>
        <item sd="0" x="114"/>
        <item sd="0" m="1" x="172"/>
        <item sd="0" x="115"/>
        <item sd="0" x="116"/>
        <item sd="0" m="1" x="215"/>
        <item sd="0" x="118"/>
        <item sd="0" m="1" x="183"/>
        <item sd="0" m="1" x="144"/>
        <item sd="0" m="1" x="233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163"/>
        <item sd="0" x="135"/>
        <item sd="0" x="136"/>
        <item sd="0" x="137"/>
        <item sd="0" x="140"/>
        <item sd="0" x="4"/>
        <item sd="0" m="1" x="158"/>
        <item sd="0" m="1" x="197"/>
        <item sd="0" m="1" x="203"/>
        <item sd="0" m="1" x="153"/>
        <item sd="0" m="1" x="204"/>
        <item sd="0" m="1" x="170"/>
        <item sd="0" m="1" x="237"/>
        <item sd="0" m="1" x="239"/>
        <item sd="0" m="1" x="174"/>
        <item sd="0" m="1" x="167"/>
        <item sd="0" m="1" x="159"/>
        <item sd="0" m="1" x="142"/>
        <item sd="0" x="7"/>
        <item sd="0" m="1" x="227"/>
        <item sd="0" m="1" x="187"/>
        <item sd="0" m="1" x="186"/>
        <item sd="0" x="43"/>
        <item sd="0" x="44"/>
        <item sd="0" x="45"/>
        <item sd="0" m="1" x="213"/>
        <item sd="0" x="57"/>
        <item sd="0" m="1" x="193"/>
        <item sd="0" x="71"/>
        <item sd="0" x="74"/>
        <item sd="0" x="75"/>
        <item sd="0" m="1" x="217"/>
        <item sd="0" m="1" x="184"/>
        <item sd="0" m="1" x="177"/>
        <item sd="0" m="1" x="179"/>
        <item sd="0" m="1" x="219"/>
        <item sd="0" m="1" x="220"/>
        <item sd="0" x="94"/>
        <item sd="0" x="104"/>
        <item sd="0" m="1" x="149"/>
        <item sd="0" x="112"/>
        <item sd="0" x="113"/>
        <item sd="0" m="1" x="171"/>
        <item sd="0" x="117"/>
        <item sd="0" x="119"/>
        <item sd="0" x="120"/>
        <item sd="0" x="138"/>
        <item sd="0" x="42"/>
        <item sd="0" x="17"/>
        <item sd="0" m="1" x="208"/>
        <item sd="0" x="79"/>
        <item sd="0" m="1" x="185"/>
        <item sd="0" m="1" x="225"/>
        <item sd="0" x="95"/>
        <item sd="0" m="1" x="178"/>
        <item sd="0" m="1" x="231"/>
        <item sd="0" x="29"/>
        <item sd="0" m="1" x="202"/>
        <item sd="0" m="1" x="189"/>
        <item sd="0" m="1" x="180"/>
        <item sd="0" m="1" x="164"/>
        <item sd="0" m="1" x="173"/>
        <item sd="0" m="1" x="1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160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77"/>
        <item sd="0" m="1" x="178"/>
        <item sd="0" m="1" x="2332"/>
        <item sd="0" m="1" x="193"/>
        <item sd="0" m="1" x="206"/>
        <item sd="0" m="1" x="215"/>
        <item sd="0" m="1" x="1571"/>
        <item sd="0" m="1" x="1572"/>
        <item sd="0" m="1" x="789"/>
        <item sd="0" m="1" x="252"/>
        <item sd="0" m="1" x="1596"/>
        <item sd="0" m="1" x="1597"/>
        <item sd="0" m="1" x="254"/>
        <item sd="0" m="1" x="1371"/>
        <item sd="0" m="1" x="1052"/>
        <item sd="0" m="1" x="2040"/>
        <item sd="0" m="1" x="812"/>
        <item sd="0" m="1" x="1897"/>
        <item sd="0" m="1" x="1086"/>
        <item sd="0" m="1" x="634"/>
        <item sd="0" m="1" x="1722"/>
        <item sd="0" m="1" x="1230"/>
        <item sd="0" m="1" x="2067"/>
        <item sd="0" m="1" x="2182"/>
        <item sd="0" m="1" x="1153"/>
        <item sd="0" m="1" x="1155"/>
        <item sd="0" m="1" x="2137"/>
        <item sd="0" m="1" x="1790"/>
        <item sd="0" m="1" x="2316"/>
        <item sd="0" m="1" x="273"/>
        <item sd="0" m="1" x="1395"/>
        <item sd="0" m="1" x="1397"/>
        <item sd="0" m="1" x="696"/>
        <item sd="0" m="1" x="1221"/>
        <item sd="0" m="1" x="313"/>
        <item sd="0" m="1" x="2297"/>
        <item sd="0" m="1" x="346"/>
        <item sd="0" m="1" x="482"/>
        <item sd="0" m="1" x="483"/>
        <item sd="0" m="1" x="262"/>
        <item sd="0" m="1" x="1715"/>
        <item sd="0" m="1" x="594"/>
        <item sd="0" m="1" x="818"/>
        <item sd="0" m="1" x="1004"/>
        <item sd="0" m="1" x="1005"/>
        <item sd="0" m="1" x="1530"/>
        <item sd="0" m="1" x="431"/>
        <item sd="0" m="1" x="592"/>
        <item sd="0" m="1" x="1139"/>
        <item sd="0" m="1" x="1561"/>
        <item sd="0" m="1" x="527"/>
        <item sd="0" m="1" x="489"/>
        <item sd="0" m="1" x="1567"/>
        <item sd="0" m="1" x="451"/>
        <item sd="0" m="1" x="617"/>
        <item sd="0" m="1" x="1744"/>
        <item sd="0" m="1" x="493"/>
        <item sd="0" m="1" x="1574"/>
        <item sd="0" m="1" x="1570"/>
        <item sd="0" m="1" x="457"/>
        <item sd="0" m="1" x="754"/>
        <item sd="0" m="1" x="684"/>
        <item sd="0" m="1" x="2242"/>
        <item sd="0" m="1" x="1460"/>
        <item sd="0" m="1" x="1439"/>
        <item sd="0" m="1" x="2310"/>
        <item sd="0" m="1" x="2312"/>
        <item sd="0" m="1" x="1529"/>
        <item sd="0" m="1" x="932"/>
        <item sd="0" m="1" x="1813"/>
        <item sd="0" m="1" x="1995"/>
        <item sd="0" m="1" x="726"/>
        <item sd="0" m="1" x="1810"/>
        <item sd="0" m="1" x="1898"/>
        <item sd="0" m="1" x="926"/>
        <item sd="0" m="1" x="356"/>
        <item sd="0" m="1" x="501"/>
        <item sd="0" m="1" x="2195"/>
        <item sd="0" m="1" x="2178"/>
        <item sd="0" m="1" x="1074"/>
        <item sd="0" m="1" x="2256"/>
        <item sd="0" m="1" x="2209"/>
        <item sd="0" m="1" x="1083"/>
        <item sd="0" m="1" x="2159"/>
        <item sd="0" m="1" x="1179"/>
        <item sd="0" m="1" x="836"/>
        <item sd="0" m="1" x="953"/>
        <item sd="0" m="1" x="2070"/>
        <item sd="0" m="1" x="805"/>
        <item sd="0" m="1" x="1977"/>
        <item sd="0" m="1" x="846"/>
        <item sd="0" m="1" x="1926"/>
        <item sd="0" m="1" x="809"/>
        <item sd="0" m="1" x="1888"/>
        <item sd="0" m="1" x="2078"/>
        <item sd="0" m="1" x="958"/>
        <item sd="0" m="1" x="838"/>
        <item sd="0" m="1" x="2025"/>
        <item sd="0" m="1" x="1979"/>
        <item sd="0" m="1" x="848"/>
        <item sd="0" m="1" x="1929"/>
        <item sd="0" m="1" x="970"/>
        <item sd="0" m="1" x="1983"/>
        <item sd="0" m="1" x="881"/>
        <item sd="0" m="1" x="2079"/>
        <item sd="0" m="1" x="959"/>
        <item sd="0" m="1" x="2030"/>
        <item sd="0" m="1" x="895"/>
        <item sd="0" m="1" x="1982"/>
        <item sd="0" m="1" x="2035"/>
        <item sd="0" m="1" x="746"/>
        <item sd="0" m="1" x="2011"/>
        <item sd="0" m="1" x="1961"/>
        <item sd="0" m="1" x="1834"/>
        <item sd="0" m="1" x="1846"/>
        <item sd="0" m="1" x="1946"/>
        <item sd="0" m="1" x="850"/>
        <item sd="0" m="1" x="2144"/>
        <item sd="0" m="1" x="968"/>
        <item sd="0" m="1" x="873"/>
        <item sd="0" m="1" x="1987"/>
        <item sd="0" m="1" x="834"/>
        <item sd="0" m="1" x="917"/>
        <item sd="0" m="1" x="1069"/>
        <item sd="0" m="1" x="1393"/>
        <item sd="0" m="1" x="320"/>
        <item sd="0" m="1" x="1346"/>
        <item sd="0" m="1" x="1562"/>
        <item sd="0" m="1" x="490"/>
        <item sd="0" m="1" x="452"/>
        <item sd="0" m="1" x="618"/>
        <item sd="0" m="1" x="455"/>
        <item sd="0" m="1" x="1984"/>
        <item sd="0" m="1" x="251"/>
        <item sd="0" m="1" x="1614"/>
        <item sd="0" m="1" x="416"/>
        <item sd="0" m="1" x="377"/>
        <item sd="0" m="1" x="905"/>
        <item sd="0" m="1" x="1327"/>
        <item sd="0" m="1" x="530"/>
        <item sd="0" m="1" x="491"/>
        <item sd="0" m="1" x="1066"/>
        <item sd="0" m="1" x="1482"/>
        <item sd="0" m="1" x="681"/>
        <item sd="0" m="1" x="938"/>
        <item sd="0" m="1" x="1157"/>
        <item sd="0" m="1" x="1305"/>
        <item sd="0" m="1" x="1309"/>
        <item sd="0" m="1" x="1601"/>
        <item sd="0" m="1" x="1549"/>
        <item sd="0" m="1" x="2014"/>
        <item sd="0" m="1" x="1830"/>
        <item sd="0" m="1" x="2213"/>
        <item sd="0" m="1" x="2161"/>
        <item m="1" x="497"/>
        <item sd="0" m="1" x="506"/>
        <item sd="0"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sd="0" m="1" x="492"/>
        <item m="1" x="1225"/>
        <item m="1" x="1233"/>
        <item m="1" x="1193"/>
        <item x="5"/>
        <item sd="0" m="1" x="2023"/>
        <item sd="0" m="1" x="1613"/>
        <item m="1" x="1589"/>
        <item m="1" x="1006"/>
        <item sd="0" m="1" x="390"/>
        <item sd="0" m="1" x="349"/>
        <item sd="0" m="1" x="827"/>
        <item sd="0" m="1" x="1293"/>
        <item sd="0" m="1" x="2136"/>
        <item sd="0" m="1" x="1934"/>
        <item sd="0" m="1" x="2317"/>
        <item sd="0" m="1" x="2062"/>
        <item sd="0" m="1" x="2063"/>
        <item sd="0" m="1" x="1746"/>
        <item sd="0" m="1" x="2181"/>
        <item sd="0" m="1" x="1046"/>
        <item sd="0" m="1" x="1904"/>
        <item m="1" x="406"/>
        <item m="1" x="1107"/>
        <item sd="0" m="1" x="207"/>
        <item sd="0" m="1" x="214"/>
        <item m="1" x="1060"/>
        <item sd="0" m="1" x="1789"/>
        <item sd="0" m="1" x="1791"/>
        <item sd="0" m="1" x="1793"/>
        <item sd="0" m="1" x="1118"/>
        <item sd="0" m="1" x="1065"/>
        <item sd="0" m="1" x="564"/>
        <item sd="0" m="1" x="667"/>
        <item sd="0" m="1" x="216"/>
        <item sd="0" m="1" x="1232"/>
        <item sd="0" m="1" x="979"/>
        <item sd="0" m="1" x="2149"/>
        <item sd="0" m="1" x="2097"/>
        <item sd="0" m="1" x="989"/>
        <item sd="0" m="1" x="2055"/>
        <item sd="0" m="1" x="1170"/>
        <item sd="0" m="1" x="2257"/>
        <item sd="0" m="1" x="2211"/>
        <item sd="0" m="1" x="1084"/>
        <item sd="0" m="1" x="1033"/>
        <item sd="0" m="1" x="2113"/>
        <item sd="0" m="1" x="1075"/>
        <item sd="0" m="1" x="2258"/>
        <item sd="0" m="1" x="2212"/>
        <item sd="0" m="1" x="1085"/>
        <item sd="0" m="1" x="2160"/>
        <item sd="0" m="1" x="2269"/>
        <item sd="0" m="1" x="2221"/>
        <item sd="0" m="1" x="1992"/>
        <item sd="0" m="1" x="705"/>
        <item sd="0" m="1" x="1011"/>
        <item sd="0" m="1" x="951"/>
        <item sd="0" m="1" x="1944"/>
        <item sd="0" m="1" x="1275"/>
        <item sd="0" m="1" x="837"/>
        <item sd="0" m="1" x="710"/>
        <item sd="0" m="1" x="1016"/>
        <item sd="0" m="1" x="956"/>
        <item sd="0" m="1" x="1937"/>
        <item sd="0" m="1" x="1960"/>
        <item sd="0" m="1" x="721"/>
        <item sd="0" m="1" x="1266"/>
        <item sd="0" m="1" x="358"/>
        <item sd="0" m="1" x="1974"/>
        <item sd="0" m="1" x="2227"/>
        <item sd="0" m="1" x="256"/>
        <item sd="0" m="1" x="258"/>
        <item sd="0" m="1" x="223"/>
        <item sd="0" m="1" x="2033"/>
        <item sd="0" m="1" x="646"/>
        <item sd="0" m="1" x="1578"/>
        <item sd="0" m="1" x="2036"/>
        <item sd="0" m="1" x="708"/>
        <item sd="0" m="1" x="1894"/>
        <item sd="0" m="1" x="784"/>
        <item sd="0" m="1" x="1848"/>
        <item sd="0" m="1" x="732"/>
        <item sd="0" m="1" x="1811"/>
        <item sd="0" m="1" x="899"/>
        <item sd="0" m="1" x="1988"/>
        <item sd="0" m="1" x="855"/>
        <item sd="0" m="1" x="1935"/>
        <item sd="0" m="1" x="787"/>
        <item sd="0" m="1" x="1852"/>
        <item sd="0" m="1" x="614"/>
        <item sd="0" m="1" x="1618"/>
        <item sd="0" m="1" x="796"/>
        <item sd="0" m="1" x="1777"/>
        <item sd="0" m="1" x="1398"/>
        <item sd="0" m="1" x="1455"/>
        <item sd="0" m="1" x="1736"/>
        <item sd="0" m="1" x="1741"/>
        <item m="1" x="1891"/>
        <item m="1" x="1966"/>
        <item sd="0" m="1" x="1582"/>
        <item sd="0" m="1" x="463"/>
        <item sd="0" m="1" x="278"/>
        <item sd="0" m="1" x="909"/>
        <item sd="0" m="1" x="1167"/>
        <item sd="0" m="1" x="1076"/>
        <item sd="0" m="1" x="1339"/>
        <item sd="0" m="1" x="512"/>
        <item sd="0" m="1" x="472"/>
        <item sd="0" m="1" x="469"/>
        <item m="1" x="1775"/>
        <item x="6"/>
        <item sd="0" m="1" x="1953"/>
        <item sd="0" m="1" x="1991"/>
        <item m="1" x="973"/>
        <item x="7"/>
        <item sd="0" m="1" x="1824"/>
        <item sd="0" m="1" x="1272"/>
        <item sd="0" m="1" x="1826"/>
        <item sd="0" m="1" x="1883"/>
        <item sd="0" m="1" x="450"/>
        <item sd="0" m="1" x="1027"/>
        <item x="8"/>
        <item sd="0" m="1" x="224"/>
        <item sd="0" m="1" x="1366"/>
        <item sd="0" m="1" x="227"/>
        <item m="1" x="393"/>
        <item m="1" x="1030"/>
        <item m="1" x="1593"/>
        <item m="1" x="1576"/>
        <item sd="0" m="1" x="303"/>
        <item sd="0" m="1" x="1119"/>
        <item sd="0" m="1" x="1317"/>
        <item sd="0" m="1" x="1486"/>
        <item sd="0" m="1" x="981"/>
        <item sd="0" m="1" x="1199"/>
        <item sd="0" m="1" x="2042"/>
        <item sd="0" m="1" x="1997"/>
        <item sd="0" m="1" x="2289"/>
        <item sd="0" m="1" x="2150"/>
        <item sd="0" m="1" x="233"/>
        <item sd="0" m="1" x="2098"/>
        <item sd="0" m="1" x="2333"/>
        <item sd="0" m="1" x="990"/>
        <item sd="0" m="1" x="1209"/>
        <item sd="0" m="1" x="2056"/>
        <item sd="0" m="1" x="1172"/>
        <item sd="0" m="1" x="1403"/>
        <item sd="0" m="1" x="2259"/>
        <item sd="0" m="1" x="328"/>
        <item sd="0" m="1" x="1303"/>
        <item sd="0" m="1" x="2115"/>
        <item sd="0" m="1" x="183"/>
        <item sd="0" m="1" x="1993"/>
        <item sd="0" m="1" x="2247"/>
        <item sd="0" m="1" x="2197"/>
        <item sd="0" m="1" x="941"/>
        <item sd="0" m="1" x="882"/>
        <item sd="0" m="1" x="1945"/>
        <item sd="0" m="1" x="1277"/>
        <item sd="0" m="1" x="839"/>
        <item sd="0" m="1" x="711"/>
        <item sd="0" m="1" x="540"/>
        <item sd="0" m="1" x="1938"/>
        <item sd="0" m="1" x="2107"/>
        <item sd="0" m="1" x="1511"/>
        <item sd="0" m="1" x="557"/>
        <item sd="0" m="1" x="2129"/>
        <item sd="0" m="1" x="722"/>
        <item sd="0" m="1" x="1121"/>
        <item sd="0" m="1" x="1318"/>
        <item sd="0" m="1" x="1487"/>
        <item sd="0" m="1" x="982"/>
        <item sd="0" m="1" x="1202"/>
        <item sd="0" m="1" x="1160"/>
        <item sd="0" m="1" x="2043"/>
        <item sd="0" m="1" x="1999"/>
        <item sd="0" m="1" x="2291"/>
        <item sd="0" m="1" x="2151"/>
        <item sd="0" m="1" x="234"/>
        <item sd="0" m="1" x="2099"/>
        <item sd="0" m="1" x="2334"/>
        <item sd="0" m="1" x="991"/>
        <item sd="0" m="1" x="1210"/>
        <item sd="0" m="1" x="2057"/>
        <item sd="0" m="1" x="1173"/>
        <item sd="0" m="1" x="1404"/>
        <item sd="0" m="1" x="331"/>
        <item sd="0" m="1" x="2214"/>
        <item sd="0" m="1" x="284"/>
        <item sd="0" m="1" x="244"/>
        <item sd="0" m="1" x="1306"/>
        <item sd="0" m="1" x="2118"/>
        <item sd="0" m="1" x="184"/>
        <item sd="0" m="1" x="1994"/>
        <item sd="0" m="1" x="2248"/>
        <item sd="0" m="1" x="2198"/>
        <item sd="0" m="1" x="942"/>
        <item sd="0" m="1" x="883"/>
        <item sd="0" m="1" x="1947"/>
        <item sd="0" m="1" x="1278"/>
        <item sd="0" m="1" x="840"/>
        <item sd="0" m="1" x="713"/>
        <item sd="0" m="1" x="543"/>
        <item sd="0" m="1" x="1939"/>
        <item sd="0" m="1" x="2108"/>
        <item sd="0" m="1" x="1513"/>
        <item sd="0" m="1" x="559"/>
        <item sd="0" m="1" x="2130"/>
        <item sd="0" m="1" x="723"/>
        <item sd="0" m="1" x="1122"/>
        <item sd="0" m="1" x="1319"/>
        <item sd="0" m="1" x="919"/>
        <item sd="0" m="1" x="1909"/>
        <item sd="0" m="1" x="1490"/>
        <item sd="0" m="1" x="983"/>
        <item sd="0" m="1" x="1204"/>
        <item sd="0" m="1" x="2044"/>
        <item sd="0" m="1" x="2292"/>
        <item sd="0" m="1" x="2152"/>
        <item sd="0" m="1" x="235"/>
        <item sd="0" m="1" x="2100"/>
        <item sd="0" m="1" x="2335"/>
        <item sd="0" m="1" x="992"/>
        <item sd="0" m="1" x="1211"/>
        <item sd="0" m="1" x="2058"/>
        <item sd="0" m="1" x="1175"/>
        <item sd="0" m="1" x="2260"/>
        <item sd="0" m="1" x="1308"/>
        <item sd="0" m="1" x="2120"/>
        <item sd="0" m="1" x="186"/>
        <item sd="0" m="1" x="1996"/>
        <item sd="0" m="1" x="2249"/>
        <item sd="0" m="1" x="2199"/>
        <item sd="0" m="1" x="943"/>
        <item sd="0" m="1" x="884"/>
        <item sd="0" m="1" x="1949"/>
        <item sd="0" m="1" x="1279"/>
        <item sd="0" m="1" x="841"/>
        <item sd="0" m="1" x="715"/>
        <item sd="0" m="1" x="545"/>
        <item sd="0" m="1" x="1940"/>
        <item sd="0" m="1" x="2109"/>
        <item sd="0" m="1" x="1516"/>
        <item sd="0" m="1" x="560"/>
        <item sd="0" m="1" x="2132"/>
        <item sd="0" m="1" x="724"/>
        <item sd="0" m="1" x="1123"/>
        <item sd="0" m="1" x="1067"/>
        <item sd="0" m="1" x="1320"/>
        <item sd="0" m="1" x="283"/>
        <item sd="0" m="1" x="1491"/>
        <item sd="0" m="1" x="984"/>
        <item sd="0" m="1" x="1205"/>
        <item sd="0" m="1" x="1163"/>
        <item sd="0" m="1" x="2046"/>
        <item sd="0" m="1" x="2293"/>
        <item sd="0" m="1" x="2154"/>
        <item sd="0" m="1" x="236"/>
        <item sd="0" m="1" x="2104"/>
        <item sd="0" m="1" x="2336"/>
        <item sd="0" m="1" x="993"/>
        <item sd="0" m="1" x="1212"/>
        <item sd="0" m="1" x="2059"/>
        <item sd="0" m="1" x="1176"/>
        <item sd="0" m="1" x="1406"/>
        <item sd="0" m="1" x="333"/>
        <item sd="0" m="1" x="1087"/>
        <item sd="0" m="1" x="1310"/>
        <item sd="0" m="1" x="1034"/>
        <item sd="0" m="1" x="1261"/>
        <item sd="0" m="1" x="187"/>
        <item sd="0" m="1" x="1998"/>
        <item sd="0" m="1" x="2250"/>
        <item sd="0" m="1" x="2200"/>
        <item sd="0" m="1" x="944"/>
        <item sd="0" m="1" x="885"/>
        <item sd="0" m="1" x="1431"/>
        <item sd="0" m="1" x="1040"/>
        <item sd="0" m="1" x="1373"/>
        <item sd="0" m="1" x="2124"/>
        <item sd="0" m="1" x="302"/>
        <item sd="0" m="1" x="1950"/>
        <item sd="0" m="1" x="1280"/>
        <item sd="0" m="1" x="842"/>
        <item sd="0" m="1" x="717"/>
        <item sd="0" m="1" x="1021"/>
        <item sd="0" m="1" x="966"/>
        <item sd="0" m="1" x="547"/>
        <item sd="0" m="1" x="1941"/>
        <item sd="0" m="1" x="2111"/>
        <item sd="0" m="1" x="1517"/>
        <item sd="0" m="1" x="561"/>
        <item sd="0" m="1" x="2133"/>
        <item sd="0" m="1" x="725"/>
        <item sd="0" m="1" x="1493"/>
        <item sd="0" m="1" x="986"/>
        <item sd="0" m="1" x="1206"/>
        <item sd="0" m="1" x="2047"/>
        <item sd="0" m="1" x="2004"/>
        <item sd="0" m="1" x="2294"/>
        <item sd="0" m="1" x="2157"/>
        <item sd="0" m="1" x="237"/>
        <item sd="0" m="1" x="2105"/>
        <item sd="0" m="1" x="2337"/>
        <item sd="0" m="1" x="994"/>
        <item sd="0" m="1" x="1214"/>
        <item sd="0" m="1" x="2060"/>
        <item sd="0" m="1" x="1177"/>
        <item sd="0" m="1" x="1408"/>
        <item sd="0" m="1" x="1088"/>
        <item sd="0" m="1" x="1311"/>
        <item sd="0" m="1" x="188"/>
        <item sd="0" m="1" x="2000"/>
        <item sd="0" m="1" x="2251"/>
        <item sd="0" m="1" x="2201"/>
        <item sd="0" m="1" x="946"/>
        <item sd="0" m="1" x="887"/>
        <item sd="0" m="1" x="1374"/>
        <item sd="0" m="1" x="1951"/>
        <item sd="0" m="1" x="1281"/>
        <item sd="0" m="1" x="843"/>
        <item sd="0" m="1" x="718"/>
        <item sd="0" m="1" x="1023"/>
        <item sd="0" m="1" x="967"/>
        <item sd="0" m="1" x="1519"/>
        <item sd="0" m="1" x="562"/>
        <item sd="0" m="1" x="1963"/>
        <item sd="0" m="1" x="727"/>
        <item sd="0" m="1" x="1565"/>
        <item sd="0" m="1" x="1948"/>
        <item sd="0" m="1" x="1174"/>
        <item sd="0" m="1" x="1502"/>
        <item sd="0" m="1" x="242"/>
        <item sd="0" m="1" x="1520"/>
        <item sd="0" m="1" x="2234"/>
        <item sd="0" m="1" x="2180"/>
        <item sd="0" m="1" x="219"/>
        <item sd="0" m="1" x="267"/>
        <item sd="0" m="1" x="2245"/>
        <item sd="0" m="1" x="889"/>
        <item m="1" x="180"/>
        <item sd="0" m="1" x="202"/>
        <item sd="0" m="1" x="210"/>
        <item m="1" x="203"/>
        <item m="1" x="1639"/>
        <item m="1" x="1651"/>
        <item x="9"/>
        <item sd="0"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sd="0" m="1" x="499"/>
        <item m="1" x="1505"/>
        <item sd="0" m="1" x="1215"/>
        <item sd="0" m="1" x="1454"/>
        <item sd="0" m="1" x="874"/>
        <item sd="0" m="1" x="1144"/>
        <item sd="0" m="1" x="1096"/>
        <item sd="0" m="1" x="1970"/>
        <item sd="0" m="1" x="1920"/>
        <item sd="0" m="1" x="2232"/>
        <item sd="0" m="1" x="2073"/>
        <item sd="0" m="1" x="2311"/>
        <item sd="0" m="1" x="1185"/>
        <item sd="0" m="1" x="2021"/>
        <item sd="0" m="1" x="2279"/>
        <item sd="0" m="1" x="880"/>
        <item sd="0" m="1" x="1147"/>
        <item sd="0" m="1" x="1976"/>
        <item sd="0" m="1" x="1103"/>
        <item sd="0" m="1" x="1337"/>
        <item sd="0" m="1" x="1049"/>
        <item sd="0" m="1" x="1286"/>
        <item sd="0" m="1" x="1234"/>
        <item sd="0" m="1" x="2139"/>
        <item sd="0" m="1" x="209"/>
        <item sd="0" m="1" x="1014"/>
        <item sd="0" m="1" x="1235"/>
        <item sd="0" m="1" x="2320"/>
        <item sd="0" m="1" x="955"/>
        <item sd="0" m="1" x="2028"/>
        <item sd="0" m="1" x="2280"/>
        <item sd="0" m="1" x="893"/>
        <item sd="0" m="1" x="998"/>
        <item sd="0" m="1" x="1392"/>
        <item sd="0" m="1" x="921"/>
        <item sd="0" m="1" x="1025"/>
        <item sd="0" m="1" x="1345"/>
        <item sd="0" m="1" x="2084"/>
        <item sd="0" m="1" x="819"/>
        <item sd="0" m="1" x="999"/>
        <item sd="0" m="1" x="925"/>
        <item m="1" x="591"/>
        <item sd="0" m="1" x="519"/>
        <item sd="0" m="1" x="1916"/>
        <item sd="0" m="1" x="2082"/>
        <item sd="0" m="1" x="1925"/>
        <item sd="0" m="1" x="1930"/>
        <item sd="0" m="1" x="1152"/>
        <item sd="0" m="1" x="1054"/>
        <item sd="0" m="1" x="972"/>
        <item sd="0" m="1" x="1586"/>
        <item sd="0" m="1" x="1161"/>
        <item sd="0" m="1" x="607"/>
        <item sd="0" m="1" x="268"/>
        <item sd="0" m="1" x="1553"/>
        <item sd="0" m="1" x="1126"/>
        <item sd="0" m="1" x="1070"/>
        <item sd="0" m="1" x="1071"/>
        <item sd="0" m="1" x="1323"/>
        <item sd="0" m="1" x="253"/>
        <item sd="0" m="1" x="285"/>
        <item sd="0" m="1" x="2275"/>
        <item sd="0" m="1" x="922"/>
        <item sd="0" m="1" x="1910"/>
        <item m="1" x="211"/>
        <item sd="0" m="1" x="228"/>
        <item sd="0" m="1" x="247"/>
        <item m="1" x="212"/>
        <item sd="0" m="1" x="229"/>
        <item m="1" x="213"/>
        <item sd="0" m="1" x="231"/>
        <item m="1" x="1672"/>
        <item m="1" x="1693"/>
        <item x="14"/>
        <item sd="0" m="1" x="1713"/>
        <item m="1" x="1674"/>
        <item sd="0" m="1" x="1714"/>
        <item m="1" x="565"/>
        <item sd="0" m="1" x="904"/>
        <item m="1" x="1356"/>
        <item x="15"/>
        <item x="16"/>
        <item m="1" x="1581"/>
        <item x="17"/>
        <item sd="0"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sd="0" m="1" x="515"/>
        <item m="1" x="600"/>
        <item sd="0" m="1" x="1236"/>
        <item sd="0" m="1" x="1494"/>
        <item sd="0" m="1" x="987"/>
        <item sd="0" m="1" x="1207"/>
        <item sd="0" m="1" x="1165"/>
        <item sd="0" m="1" x="2049"/>
        <item sd="0" m="1" x="2007"/>
        <item sd="0" m="1" x="2295"/>
        <item sd="0" m="1" x="2158"/>
        <item sd="0" m="1" x="238"/>
        <item sd="0" m="1" x="1031"/>
        <item sd="0" m="1" x="1256"/>
        <item sd="0" m="1" x="2106"/>
        <item sd="0" m="1" x="2339"/>
        <item sd="0" m="1" x="995"/>
        <item sd="0" m="1" x="1216"/>
        <item sd="0" m="1" x="2061"/>
        <item sd="0" m="1" x="1178"/>
        <item sd="0" m="1" x="1411"/>
        <item sd="0" m="1" x="2263"/>
        <item sd="0" m="1" x="334"/>
        <item sd="0" m="1" x="1138"/>
        <item sd="0" m="1" x="1364"/>
        <item sd="0" m="1" x="289"/>
        <item sd="0" m="1" x="1090"/>
        <item sd="0" m="1" x="1312"/>
        <item sd="0" m="1" x="2165"/>
        <item sd="0" m="1" x="245"/>
        <item sd="0" m="1" x="1036"/>
        <item sd="0" m="1" x="2122"/>
        <item sd="0" m="1" x="190"/>
        <item sd="0" m="1" x="1003"/>
        <item sd="0" m="1" x="1080"/>
        <item sd="0" m="1" x="1299"/>
        <item sd="0" m="1" x="1257"/>
        <item sd="0" m="1" x="2153"/>
        <item sd="0" m="1" x="2102"/>
        <item sd="0" m="1" x="239"/>
        <item sd="0" m="1" x="2264"/>
        <item sd="0" m="1" x="335"/>
        <item sd="0" m="1" x="2216"/>
        <item sd="0" m="1" x="290"/>
        <item sd="0" m="1" x="1091"/>
        <item sd="0" m="1" x="1313"/>
        <item sd="0" m="1" x="2166"/>
        <item sd="0" m="1" x="196"/>
        <item sd="0" m="1" x="418"/>
        <item sd="0" m="1" x="1180"/>
        <item sd="0" m="1" x="1424"/>
        <item sd="0" m="1" x="341"/>
        <item sd="0" m="1" x="298"/>
        <item sd="0" m="1" x="2001"/>
        <item sd="0" m="1" x="2252"/>
        <item sd="0" m="1" x="2202"/>
        <item sd="0" m="1" x="714"/>
        <item sd="0" m="1" x="947"/>
        <item sd="0" m="1" x="888"/>
        <item sd="0" m="1" x="961"/>
        <item sd="0" m="1" x="1041"/>
        <item sd="0" m="1" x="1375"/>
        <item sd="0" m="1" x="2125"/>
        <item sd="0" m="1" x="304"/>
        <item sd="0" m="1" x="1952"/>
        <item sd="0" m="1" x="1282"/>
        <item sd="0" m="1" x="844"/>
        <item sd="0" m="1" x="720"/>
        <item sd="0" m="1" x="1024"/>
        <item sd="0" m="1" x="969"/>
        <item m="1" x="616"/>
        <item sd="0" m="1" x="550"/>
        <item sd="0" m="1" x="1942"/>
        <item sd="0" m="1" x="2116"/>
        <item sd="0" m="1" x="1956"/>
        <item sd="0" m="1" x="563"/>
        <item sd="0" m="1" x="1964"/>
        <item sd="0" m="1" x="2134"/>
        <item sd="0" m="1" x="728"/>
        <item sd="0"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sd="0" m="1" x="361"/>
        <item sd="0" m="1" x="1485"/>
        <item sd="0" m="1" x="1106"/>
        <item sd="0" m="1" x="468"/>
        <item sd="0" m="1" x="1183"/>
        <item sd="0" m="1" x="1602"/>
        <item sd="0" m="1" x="1828"/>
        <item sd="0" m="1" x="1971"/>
        <item sd="0" m="1" x="1972"/>
        <item sd="0" m="1" x="1104"/>
        <item sd="0" m="1" x="1053"/>
        <item sd="0" m="1" x="2323"/>
        <item sd="0" m="1" x="1625"/>
        <item sd="0" m="1" x="1577"/>
        <item sd="0" m="1" x="2032"/>
        <item sd="0" m="1" x="1850"/>
        <item sd="0" m="1" x="2240"/>
        <item sd="0" m="1" x="2190"/>
        <item m="1" x="2207"/>
        <item sd="0" m="1" x="2231"/>
        <item sd="0" m="1" x="2309"/>
        <item m="1" x="1148"/>
        <item x="27"/>
        <item x="28"/>
        <item m="1" x="385"/>
        <item sd="0" m="1" x="394"/>
        <item m="1" x="1689"/>
        <item sd="0" m="1" x="1711"/>
        <item sd="0" m="1" x="1806"/>
        <item m="1" x="1690"/>
        <item sd="0" m="1" x="1712"/>
        <item sd="0" m="1" x="1807"/>
        <item m="1" x="1628"/>
        <item sd="0" m="1" x="1697"/>
        <item m="1" x="1328"/>
        <item sd="0"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sd="0" m="1" x="1425"/>
        <item sd="0" m="1" x="1688"/>
        <item sd="0" m="1" x="389"/>
        <item sd="0" m="1" x="1195"/>
        <item sd="0" m="1" x="1692"/>
        <item sd="0" m="1" x="2087"/>
        <item sd="0" m="1" x="1444"/>
        <item sd="0" m="1" x="2284"/>
        <item sd="0" m="1" x="2243"/>
        <item sd="0" m="1" x="555"/>
        <item sd="0" m="1" x="363"/>
        <item sd="0" m="1" x="225"/>
        <item sd="0" m="1" x="1061"/>
        <item sd="0" m="1" x="446"/>
        <item sd="0" m="1" x="2327"/>
        <item sd="0" m="1" x="1029"/>
        <item sd="0" m="1" x="400"/>
        <item sd="0" m="1" x="1200"/>
        <item sd="0" m="1" x="2090"/>
        <item sd="0" m="1" x="1448"/>
        <item sd="0" m="1" x="2290"/>
        <item sd="0" m="1" x="325"/>
        <item sd="0" m="1" x="1166"/>
        <item sd="0" m="1" x="528"/>
        <item sd="0" m="1" x="1348"/>
        <item sd="0" m="1" x="1297"/>
        <item sd="0" m="1" x="1568"/>
        <item sd="0" m="1" x="454"/>
        <item sd="0" m="1" x="1255"/>
        <item sd="0" m="1" x="404"/>
        <item sd="0" m="1" x="1035"/>
        <item sd="0" m="1" x="738"/>
        <item sd="0" m="1" x="2135"/>
        <item sd="0" m="1" x="2286"/>
        <item sd="0" m="1" x="2142"/>
        <item sd="0" m="1" x="338"/>
        <item sd="0" m="1" x="1100"/>
        <item sd="0" m="1" x="2164"/>
        <item m="1" x="756"/>
        <item x="37"/>
        <item sd="0" m="1" x="632"/>
        <item sd="0" m="1" x="1072"/>
        <item sd="0" m="1" x="1495"/>
        <item sd="0" m="1" x="1081"/>
        <item sd="0" m="1" x="1300"/>
        <item sd="0" m="1" x="2156"/>
        <item sd="0" m="1" x="240"/>
        <item sd="0" m="1" x="2265"/>
        <item sd="0" m="1" x="336"/>
        <item sd="0" m="1" x="2217"/>
        <item sd="0" m="1" x="292"/>
        <item sd="0" m="1" x="1092"/>
        <item sd="0" m="1" x="1314"/>
        <item sd="0" m="1" x="2168"/>
        <item sd="0" m="1" x="342"/>
        <item sd="0" m="1" x="2229"/>
        <item sd="0" m="1" x="299"/>
        <item sd="0" m="1" x="845"/>
        <item sd="0" m="1" x="2119"/>
        <item sd="0" m="1" x="1501"/>
        <item sd="0" m="1" x="1755"/>
        <item sd="0" m="1" x="1886"/>
        <item sd="0" m="1" x="1887"/>
        <item sd="0" m="1" x="1691"/>
        <item sd="0" m="1" x="1626"/>
        <item sd="0" m="1" x="1135"/>
        <item sd="0" m="1" x="1808"/>
        <item sd="0" m="1" x="2268"/>
        <item sd="0" m="1" x="241"/>
        <item sd="0" m="1" x="1548"/>
        <item sd="0" m="1" x="1786"/>
        <item sd="0" m="1" x="314"/>
        <item sd="0" m="1" x="654"/>
        <item sd="0" m="1" x="1849"/>
        <item sd="0" m="1" x="733"/>
        <item sd="0" m="1" x="1812"/>
        <item sd="0" m="1" x="659"/>
        <item sd="0" m="1" x="1778"/>
        <item sd="0" m="1" x="856"/>
        <item sd="0" m="1" x="1936"/>
        <item sd="0" m="1" x="815"/>
        <item sd="0" m="1" x="1900"/>
        <item sd="0" m="1" x="737"/>
        <item sd="0" m="1" x="1816"/>
        <item sd="0" m="1" x="1330"/>
        <item sd="0" m="1" x="576"/>
        <item sd="0" m="1" x="1573"/>
        <item sd="0" m="1" x="753"/>
        <item sd="0" m="1" x="1717"/>
        <item sd="0" m="1" x="775"/>
        <item sd="0" m="1" x="1350"/>
        <item sd="0" m="1" x="476"/>
        <item sd="0" m="1" x="1401"/>
        <item sd="0" m="1" x="606"/>
        <item sd="0" m="1" x="1671"/>
        <item sd="0" m="1" x="1673"/>
        <item sd="0" m="1" x="1684"/>
        <item sd="0" m="1" x="901"/>
        <item sd="0" m="1" x="802"/>
        <item sd="0" m="1" x="907"/>
        <item sd="0" m="1" x="872"/>
        <item sd="0" m="1" x="1338"/>
        <item sd="0" m="1" x="1347"/>
        <item sd="0" m="1" x="1322"/>
        <item sd="0" m="1" x="1429"/>
        <item sd="0" m="1" x="1324"/>
        <item sd="0" m="1" x="266"/>
        <item sd="0" m="1" x="357"/>
        <item sd="0" m="1" x="920"/>
        <item sd="0" m="1" x="1547"/>
        <item sd="0" m="1" x="2330"/>
        <item sd="0" m="1" x="388"/>
        <item sd="0" m="1" x="516"/>
        <item sd="0" m="1" x="518"/>
        <item sd="0" m="1" x="1814"/>
        <item sd="0" m="1" x="261"/>
        <item sd="0" m="1" x="432"/>
        <item sd="0" m="1" x="391"/>
        <item m="1" x="1101"/>
        <item m="1" x="1191"/>
        <item m="1" x="1097"/>
        <item sd="0" m="1" x="318"/>
        <item sd="0" m="1" x="698"/>
        <item sd="0" m="1" x="877"/>
        <item sd="0" m="1" x="1521"/>
        <item sd="0" m="1" x="1750"/>
        <item sd="0" m="1" x="1687"/>
        <item sd="0" m="1" x="1451"/>
        <item sd="0" m="1" x="1885"/>
        <item sd="0" m="1" x="502"/>
        <item sd="0" m="1" x="324"/>
        <item sd="0" m="1" x="706"/>
        <item sd="0" m="1" x="1532"/>
        <item sd="0" m="1" x="1805"/>
        <item sd="0" m="1" x="1569"/>
        <item sd="0" m="1" x="1980"/>
        <item sd="0" m="1" x="584"/>
        <item sd="0" m="1" x="1427"/>
        <item sd="0" m="1" x="1647"/>
        <item sd="0" m="1" x="1821"/>
        <item sd="0" m="1" x="1822"/>
        <item sd="0" m="1" x="1607"/>
        <item sd="0" m="1" x="1557"/>
        <item sd="0" m="1" x="1748"/>
        <item sd="0" m="1" x="2318"/>
        <item sd="0" m="1" x="2189"/>
        <item sd="0" m="1" x="2313"/>
        <item sd="0" m="1" x="1461"/>
        <item sd="0" m="1" x="1753"/>
        <item sd="0" m="1" x="1710"/>
        <item sd="0" m="1" x="533"/>
        <item sd="0" m="1" x="2093"/>
        <item sd="0" m="1" x="2094"/>
        <item sd="0" m="1" x="2077"/>
        <item sd="0" m="1" x="2081"/>
        <item sd="0" m="1" x="1652"/>
        <item sd="0" m="1" x="1608"/>
        <item sd="0" m="1" x="1610"/>
        <item sd="0" m="1" x="1611"/>
        <item sd="0" m="1" x="1559"/>
        <item sd="0" m="1" x="1560"/>
        <item sd="0" m="1" x="514"/>
        <item sd="0" m="1" x="205"/>
        <item sd="0" m="1" x="1458"/>
        <item sd="0" m="1" x="327"/>
        <item sd="0" m="1" x="1694"/>
        <item sd="0" m="1" x="1696"/>
        <item sd="0" m="1" x="2110"/>
        <item sd="0" m="1" x="2114"/>
        <item sd="0" m="1" x="1695"/>
        <item sd="0" m="1" x="1629"/>
        <item sd="0" m="1" x="1630"/>
        <item sd="0" m="1" x="1631"/>
        <item sd="0" m="1" x="1584"/>
        <item sd="0" m="1" x="542"/>
        <item sd="0" m="1" x="232"/>
        <item sd="0" m="1" x="1497"/>
        <item sd="0" m="1" x="353"/>
        <item sd="0" m="1" x="1728"/>
        <item sd="0" m="1" x="2140"/>
        <item sd="0" m="1" x="1729"/>
        <item sd="0" m="1" x="1656"/>
        <item sd="0" m="1" x="1658"/>
        <item sd="0" m="1" x="1659"/>
        <item sd="0" m="1" x="568"/>
        <item sd="0" m="1" x="260"/>
        <item sd="0" m="1" x="1514"/>
        <item sd="0" m="1" x="371"/>
        <item sd="0" m="1" x="1761"/>
        <item sd="0" m="1" x="2167"/>
        <item sd="0" m="1" x="1762"/>
        <item sd="0" m="1" x="1700"/>
        <item sd="0" m="1" x="1701"/>
        <item sd="0" m="1" x="1703"/>
        <item sd="0" m="1" x="1632"/>
        <item sd="0" m="1" x="579"/>
        <item sd="0" m="1" x="282"/>
        <item sd="0" m="1" x="1058"/>
        <item sd="0" m="1" x="1059"/>
        <item sd="0" m="1" x="1550"/>
        <item sd="0" m="1" x="396"/>
        <item sd="0" m="1" x="1781"/>
        <item sd="0" m="1" x="2188"/>
        <item sd="0" m="1" x="2191"/>
        <item sd="0" m="1" x="1782"/>
        <item sd="0" m="1" x="1731"/>
        <item sd="0" m="1" x="1732"/>
        <item sd="0" m="1" x="1734"/>
        <item sd="0" m="1" x="1660"/>
        <item sd="0" m="1" x="603"/>
        <item sd="0" m="1" x="306"/>
        <item sd="0" m="1" x="1095"/>
        <item sd="0" m="1" x="408"/>
        <item sd="0" m="1" x="1244"/>
        <item sd="0" m="1" x="1247"/>
        <item sd="0" m="1" x="1720"/>
        <item sd="0" m="1" x="1723"/>
        <item sd="0" m="1" x="1245"/>
        <item sd="0" m="1" x="1196"/>
        <item sd="0" m="1" x="1198"/>
        <item sd="0" m="1" x="1201"/>
        <item sd="0" m="1" x="1203"/>
        <item sd="0" m="1" x="1158"/>
        <item sd="0" m="1" x="1702"/>
        <item sd="0" m="1" x="1704"/>
        <item sd="0" m="1" x="2169"/>
        <item sd="0" m="1" x="1798"/>
        <item sd="0" m="1" x="1801"/>
        <item sd="0" m="1" x="2220"/>
        <item sd="0" m="1" x="2225"/>
        <item sd="0" m="1" x="1800"/>
        <item sd="0" m="1" x="1766"/>
        <item sd="0" m="1" x="1768"/>
        <item sd="0" m="1" x="1769"/>
        <item sd="0" m="1" x="1770"/>
        <item sd="0" m="1" x="1705"/>
        <item sd="0" m="1" x="1706"/>
        <item sd="0" m="1" x="1765"/>
        <item sd="0" m="1" x="2170"/>
        <item sd="0" m="1" x="2173"/>
        <item sd="0" m="1" x="1767"/>
        <item sd="0" m="1" x="1707"/>
        <item sd="0" m="1" x="1708"/>
        <item sd="0" m="1" x="1709"/>
        <item sd="0" m="1" x="1637"/>
        <item sd="0" m="1" x="631"/>
        <item sd="0" m="1" x="326"/>
        <item sd="0" m="1" x="1117"/>
        <item sd="0" m="1" x="1605"/>
        <item sd="0" m="1" x="441"/>
        <item sd="0" m="1" x="2071"/>
        <item sd="0" m="1" x="1477"/>
        <item sd="0" m="1" x="1726"/>
        <item sd="0" m="1" x="1421"/>
        <item sd="0" m="1" x="1860"/>
        <item sd="0" m="1" x="1862"/>
        <item sd="0" m="1" x="1478"/>
        <item sd="0" m="1" x="1422"/>
        <item sd="0" m="1" x="1653"/>
        <item sd="0" m="1" x="1368"/>
        <item sd="0" m="1" x="1654"/>
        <item sd="0" m="1" x="1369"/>
        <item sd="0" m="1" x="1655"/>
        <item sd="0" m="1" x="1370"/>
        <item sd="0" m="1" x="1609"/>
        <item sd="0" m="1" x="1316"/>
        <item sd="0" m="1" x="2065"/>
        <item sd="0" m="1" x="643"/>
        <item sd="0" m="1" x="1784"/>
        <item sd="0" m="1" x="2193"/>
        <item sd="0" m="1" x="1785"/>
        <item sd="0" m="1" x="1735"/>
        <item sd="0" m="1" x="1737"/>
        <item sd="0" m="1" x="1738"/>
        <item sd="0" m="1" x="364"/>
        <item sd="0" m="1" x="1224"/>
        <item sd="0" m="1" x="1341"/>
        <item sd="0" m="1" x="1506"/>
        <item sd="0" m="1" x="1507"/>
        <item sd="0" m="1" x="1290"/>
        <item sd="0" m="1" x="1292"/>
        <item sd="0" m="1" x="1238"/>
        <item sd="0" m="1" x="2233"/>
        <item sd="0" m="1" x="274"/>
        <item sd="0" m="1" x="409"/>
        <item sd="0" m="1" x="411"/>
        <item sd="0" m="1" x="2326"/>
        <item sd="0" m="1" x="1617"/>
        <item sd="0" m="1" x="1662"/>
        <item sd="0" m="1" x="1877"/>
        <item sd="0" m="1" x="2029"/>
        <item sd="0" m="1" x="2031"/>
        <item sd="0" m="1" x="1840"/>
        <item sd="0" m="1" x="1842"/>
        <item sd="0" m="1" x="1843"/>
        <item sd="0" m="1" x="1799"/>
        <item sd="0" m="1" x="310"/>
        <item sd="0" m="1" x="1643"/>
        <item sd="0" m="1" x="526"/>
        <item sd="0" m="1" x="769"/>
        <item sd="0" m="1" x="894"/>
        <item sd="0" m="1" x="896"/>
        <item sd="0" m="1" x="2338"/>
        <item sd="0" m="1" x="831"/>
        <item sd="0" m="1" x="1015"/>
        <item sd="0" m="1" x="1213"/>
        <item sd="0" m="1" x="1134"/>
        <item sd="0" m="1" x="2163"/>
        <item sd="0" m="1" x="585"/>
        <item sd="0" m="1" x="1471"/>
        <item sd="0" m="1" x="1288"/>
        <item sd="0" m="1" x="1831"/>
        <item sd="0" m="1" x="703"/>
        <item sd="0" m="1" x="1145"/>
        <item sd="0" m="1" x="1146"/>
        <item sd="0" m="1" x="704"/>
        <item sd="0" m="1" x="651"/>
        <item sd="0" m="1" x="653"/>
        <item sd="0" m="1" x="655"/>
        <item sd="0" m="1" x="2298"/>
        <item sd="0" m="1" x="573"/>
        <item sd="0" m="1" x="208"/>
        <item sd="0" m="1" x="460"/>
        <item sd="0" m="1" x="866"/>
        <item sd="0" m="1" x="868"/>
        <item sd="0" m="1" x="461"/>
        <item sd="0" m="1" x="420"/>
        <item sd="0" m="1" x="423"/>
        <item sd="0" m="1" x="426"/>
        <item sd="0" m="1" x="427"/>
        <item sd="0" m="1" x="379"/>
        <item sd="0" m="1" x="1522"/>
        <item sd="0" m="1" x="1526"/>
        <item sd="0" m="1" x="1959"/>
        <item sd="0" m="1" x="1962"/>
        <item sd="0" m="1" x="1524"/>
        <item sd="0" m="1" x="1473"/>
        <item sd="0" m="1" x="1475"/>
        <item sd="0" m="1" x="1476"/>
        <item sd="0" m="1" x="419"/>
        <item sd="0" m="1" x="424"/>
        <item sd="0" m="1" x="823"/>
        <item sd="0" m="1" x="824"/>
        <item sd="0" m="1" x="421"/>
        <item sd="0" m="1" x="380"/>
        <item sd="0" m="1" x="381"/>
        <item sd="0" m="1" x="383"/>
        <item sd="0" m="1" x="384"/>
        <item sd="0" m="1" x="343"/>
        <item sd="0" m="1" x="2176"/>
        <item sd="0" m="1" x="1110"/>
        <item sd="0" m="1" x="2230"/>
        <item sd="0" m="1" x="1540"/>
        <item sd="0" m="1" x="255"/>
        <item sd="0" m="1" x="1426"/>
        <item sd="0" m="1" x="291"/>
        <item sd="0" m="1" x="185"/>
        <item sd="0" m="1" x="293"/>
        <item sd="0" m="1" x="1258"/>
        <item sd="0" m="1" x="1489"/>
        <item sd="0" m="1" x="1169"/>
        <item sd="0" m="1" x="1379"/>
        <item sd="0" m="1" x="750"/>
        <item sd="0" m="1" x="1677"/>
        <item sd="0" m="1" x="1957"/>
        <item sd="0" m="1" x="1640"/>
        <item sd="0" m="1" x="2003"/>
        <item sd="0" m="1" x="2006"/>
        <item sd="0" m="1" x="2184"/>
        <item sd="0" m="1" x="1274"/>
        <item sd="0" m="1" x="1376"/>
        <item sd="0" m="1" x="1377"/>
        <item sd="0" m="1" x="1332"/>
        <item sd="0" m="1" x="1335"/>
        <item sd="0" m="1" x="1336"/>
        <item sd="0" m="1" x="1284"/>
        <item sd="0" m="1" x="1285"/>
        <item sd="0" m="1" x="300"/>
        <item sd="0" m="1" x="933"/>
        <item sd="0" m="1" x="1967"/>
        <item sd="0" m="1" x="1399"/>
        <item sd="0" m="1" x="1400"/>
        <item sd="0" m="1" x="1353"/>
        <item sd="0" m="1" x="1355"/>
        <item sd="0" m="1" x="1358"/>
        <item sd="0" m="1" x="1301"/>
        <item sd="0" m="1" x="1302"/>
        <item sd="0" m="1" x="322"/>
        <item sd="0" m="1" x="977"/>
        <item sd="0" m="1" x="1985"/>
        <item sd="0" m="1" x="1437"/>
        <item sd="0" m="1" x="1438"/>
        <item sd="0" m="1" x="1382"/>
        <item sd="0" m="1" x="1383"/>
        <item sd="0" m="1" x="1385"/>
        <item sd="0" m="1" x="347"/>
        <item sd="0" m="1" x="1007"/>
        <item sd="0" m="1" x="2017"/>
        <item sd="0" m="1" x="1456"/>
        <item sd="0" m="1" x="1459"/>
        <item sd="0" m="1" x="1457"/>
        <item sd="0" m="1" x="1405"/>
        <item sd="0" m="1" x="1407"/>
        <item sd="0" m="1" x="1410"/>
        <item sd="0" m="1" x="1362"/>
        <item sd="0" m="1" x="1363"/>
        <item sd="0" m="1" x="368"/>
        <item sd="0" m="1" x="890"/>
        <item sd="0" m="1" x="891"/>
        <item sd="0" m="1" x="1028"/>
        <item sd="0" m="1" x="2037"/>
        <item sd="0" m="1" x="1441"/>
        <item sd="0" m="1" x="1013"/>
        <item sd="0" m="1" x="1018"/>
        <item sd="0" m="1" x="1017"/>
        <item sd="0" m="1" x="957"/>
        <item sd="0" m="1" x="960"/>
        <item sd="0" m="1" x="962"/>
        <item sd="0" m="1" x="964"/>
        <item sd="0" m="1" x="892"/>
        <item sd="0" m="1" x="1518"/>
        <item sd="0" m="1" x="1636"/>
        <item sd="0" m="1" x="1510"/>
        <item sd="0" m="1" x="1515"/>
        <item sd="0" m="1" x="1512"/>
        <item sd="0" m="1" x="1463"/>
        <item sd="0" m="1" x="1465"/>
        <item sd="0" m="1" x="1467"/>
        <item sd="0" m="1" x="1468"/>
        <item sd="0" m="1" x="1414"/>
        <item sd="0" m="1" x="1415"/>
        <item sd="0" m="1" x="1462"/>
        <item sd="0" m="1" x="1466"/>
        <item sd="0" m="1" x="1464"/>
        <item sd="0" m="1" x="1416"/>
        <item sd="0" m="1" x="1419"/>
        <item sd="0" m="1" x="1420"/>
        <item sd="0" m="1" x="405"/>
        <item sd="0" m="1" x="963"/>
        <item sd="0" m="1" x="965"/>
        <item sd="0" m="1" x="1063"/>
        <item sd="0" m="1" x="2088"/>
        <item sd="0" m="1" x="1832"/>
        <item sd="0" m="1" x="1436"/>
        <item sd="0" m="1" x="1162"/>
        <item sd="0" m="1" x="1612"/>
        <item sd="0" m="1" x="1218"/>
        <item sd="0" m="1" x="1164"/>
        <item sd="0" m="1" x="1378"/>
        <item sd="0" m="1" x="1127"/>
        <item sd="0" m="1" x="1128"/>
        <item sd="0" m="1" x="1381"/>
        <item sd="0" m="1" x="1129"/>
        <item sd="0" m="1" x="1333"/>
        <item sd="0" m="1" x="1073"/>
        <item sd="0" m="1" x="1542"/>
        <item sd="0" m="1" x="412"/>
        <item sd="0" m="1" x="2126"/>
        <item sd="0" m="1" x="1048"/>
        <item sd="0" m="1" x="1307"/>
        <item sd="0" m="1" x="1588"/>
        <item sd="0" m="1" x="417"/>
        <item sd="0" m="1" x="403"/>
        <item sd="0" m="1" x="822"/>
        <item sd="0" m="1" x="2155"/>
        <item sd="0" m="1" x="2301"/>
        <item sd="0" m="1" x="2302"/>
        <item sd="0" m="1" x="1915"/>
        <item sd="0" m="1" x="2172"/>
        <item sd="0" m="1" x="308"/>
        <item sd="0" m="1" x="2324"/>
        <item sd="0" m="1" x="814"/>
        <item sd="0" m="1" x="2321"/>
        <item sd="0" m="1" x="337"/>
        <item sd="0" m="1" x="1599"/>
        <item sd="0" m="1" x="835"/>
        <item sd="0" m="1" x="478"/>
        <item sd="0" m="1" x="1924"/>
        <item sd="0" m="1" x="440"/>
        <item sd="0" m="1" x="1882"/>
        <item sd="0" m="1" x="1217"/>
        <item sd="0" m="1" x="1263"/>
        <item sd="0" m="1" x="197"/>
        <item sd="0" m="1" x="1788"/>
        <item sd="0" m="1" x="908"/>
        <item sd="0" m="1" x="534"/>
        <item sd="0" m="1" x="1619"/>
        <item sd="0" m="1" x="495"/>
        <item sd="0" m="1" x="458"/>
        <item sd="0" m="1" x="407"/>
        <item sd="0" m="1" x="2147"/>
        <item sd="0" m="1" x="479"/>
        <item sd="0" m="1" x="2300"/>
        <item sd="0" m="1" x="397"/>
        <item sd="0" m="1" x="778"/>
        <item sd="0" m="1" x="707"/>
        <item sd="0" m="1" x="2306"/>
        <item sd="0" m="1" x="2018"/>
        <item sd="0" m="1" x="294"/>
        <item sd="0" m="1" x="558"/>
        <item sd="0" m="1" x="2299"/>
        <item sd="0" m="1" x="350"/>
        <item sd="0" m="1" x="2203"/>
        <item sd="0" m="1" x="2206"/>
        <item sd="0" m="1" x="344"/>
        <item sd="0" m="1" x="2131"/>
        <item sd="0" m="1" x="1430"/>
        <item sd="0" m="1" x="1047"/>
        <item sd="0" m="1" x="1142"/>
        <item sd="0" m="1" x="510"/>
        <item sd="0" m="1" x="513"/>
        <item sd="0" m="1" x="879"/>
        <item sd="0" m="1" x="520"/>
        <item sd="0" m="1" x="2064"/>
        <item sd="0" m="1" x="2121"/>
        <item sd="0" m="1" x="1918"/>
        <item sd="0" m="1" x="504"/>
        <item sd="0" m="1" x="672"/>
        <item sd="0" m="1" x="1452"/>
        <item sd="0" m="1" x="1231"/>
        <item sd="0" m="1" x="2091"/>
        <item sd="0" m="1" x="2307"/>
        <item sd="0" m="1" x="312"/>
        <item sd="0" m="1" x="315"/>
        <item sd="0" m="1" x="2276"/>
        <item sd="0" m="1" x="2277"/>
        <item sd="0" m="1" x="2278"/>
        <item sd="0" m="1" x="2235"/>
        <item sd="0" m="1" x="735"/>
        <item sd="0" m="1" x="1273"/>
        <item sd="0" m="1" x="1442"/>
        <item sd="0" m="1" x="1678"/>
        <item sd="0" m="1" x="392"/>
        <item sd="0" m="1" x="1045"/>
        <item sd="0" m="1" x="854"/>
        <item sd="0" m="1" x="1914"/>
        <item sd="0" m="1" x="2303"/>
        <item sd="0" m="1" x="2270"/>
        <item sd="0" m="1" x="1556"/>
        <item sd="0" m="1" x="2038"/>
        <item sd="0" m="1" x="1975"/>
        <item sd="0" m="1" x="639"/>
        <item sd="0" m="1" x="1871"/>
        <item sd="0" m="1" x="978"/>
        <item sd="0" m="1" x="2196"/>
        <item sd="0" m="1" x="682"/>
        <item sd="0" m="1" x="1747"/>
        <item sd="0" m="1" x="1927"/>
        <item sd="0" m="1" x="1621"/>
        <item sd="0" m="1" x="1845"/>
        <item sd="0" m="1" x="1171"/>
        <item sd="0" m="1" x="179"/>
        <item sd="0" m="1" x="1890"/>
        <item sd="0" m="1" x="2095"/>
        <item sd="0" m="1" x="2096"/>
        <item sd="0" m="1" x="2052"/>
        <item sd="0" m="1" x="2053"/>
        <item sd="0" m="1" x="2054"/>
        <item sd="0" m="1" x="1721"/>
        <item sd="0" m="1" x="1050"/>
        <item sd="0" m="1" x="1051"/>
        <item sd="0" m="1" x="1019"/>
        <item sd="0" m="1" x="1020"/>
        <item sd="0" m="1" x="1022"/>
        <item sd="0" m="1" x="536"/>
        <item sd="0" m="1" x="637"/>
        <item sd="0" m="1" x="799"/>
        <item sd="0" m="1" x="800"/>
        <item sd="0" m="1" x="760"/>
        <item sd="0" m="1" x="763"/>
        <item sd="0" m="1" x="766"/>
        <item sd="0" m="1" x="770"/>
        <item sd="0" m="1" x="687"/>
        <item sd="0" m="1" x="1873"/>
        <item sd="0" m="1" x="1874"/>
        <item sd="0" m="1" x="1836"/>
        <item sd="0" m="1" x="1838"/>
        <item sd="0" m="1" x="1839"/>
        <item sd="0" m="1" x="758"/>
        <item sd="0" m="1" x="761"/>
        <item sd="0" m="1" x="688"/>
        <item sd="0" m="1" x="689"/>
        <item sd="0" m="1" x="692"/>
        <item sd="0" m="1" x="694"/>
        <item sd="0" m="1" x="636"/>
        <item sd="0" m="1" x="1197"/>
        <item sd="0" m="1" x="2246"/>
        <item sd="0" m="1" x="286"/>
        <item sd="0" m="1" x="340"/>
        <item sd="0" m="1" x="785"/>
        <item sd="0" m="1" x="571"/>
        <item sd="0" m="1" x="1239"/>
        <item sd="0" m="1" x="339"/>
        <item sd="0" m="1" x="2208"/>
        <item sd="0" m="1" x="199"/>
        <item sd="0" m="1" x="1759"/>
        <item sd="0" m="1" x="1098"/>
        <item sd="0" m="1" x="1105"/>
        <item sd="0" m="1" x="1109"/>
        <item sd="0" m="1" x="2308"/>
        <item sd="0" m="1" x="2138"/>
        <item sd="0" m="1" x="1450"/>
        <item sd="0" m="1" x="429"/>
        <item sd="0" m="1" x="471"/>
        <item sd="0" m="1" x="747"/>
        <item sd="0" m="1" x="1124"/>
        <item sd="0" m="1" x="1068"/>
        <item sd="0" m="1" x="218"/>
        <item sd="0" m="1" x="1396"/>
        <item sd="0" m="1" x="433"/>
        <item sd="0" m="1" x="200"/>
        <item sd="0" m="1" x="1815"/>
        <item sd="0" m="1" x="1237"/>
        <item sd="0" m="1" x="1243"/>
        <item sd="0" m="1" x="1249"/>
        <item sd="0" m="1" x="264"/>
        <item sd="0" m="1" x="307"/>
        <item sd="0" m="1" x="648"/>
        <item sd="0" m="1" x="719"/>
        <item sd="0" m="1" x="1001"/>
        <item sd="0" m="1" x="1361"/>
        <item sd="0" m="1" x="1304"/>
        <item sd="0" m="1" x="448"/>
        <item sd="0" m="1" x="1681"/>
        <item sd="0" m="1" x="716"/>
        <item sd="0" m="1" x="1000"/>
        <item sd="0" m="1" x="435"/>
        <item sd="0" m="1" x="1503"/>
        <item sd="0" m="1" x="1508"/>
        <item sd="0" m="1" x="1509"/>
        <item sd="0" m="1" x="481"/>
        <item sd="0" m="1" x="521"/>
        <item sd="0" m="1" x="1120"/>
        <item sd="0" m="1" x="851"/>
        <item sd="0" m="1" x="903"/>
        <item sd="0" m="1" x="857"/>
        <item sd="0" m="1" x="1182"/>
        <item sd="0" m="1" x="1583"/>
        <item sd="0" m="1" x="1531"/>
        <item sd="0" m="1" x="624"/>
        <item sd="0" m="1" x="1872"/>
        <item sd="0" m="1" x="902"/>
        <item sd="0" m="1" x="1181"/>
        <item sd="0" m="1" x="601"/>
        <item sd="0" m="1" x="1740"/>
        <item sd="0" m="1" x="1752"/>
        <item sd="0" m="1" x="1758"/>
        <item sd="0" m="1" x="669"/>
        <item sd="0" m="1" x="744"/>
        <item sd="0" m="1" x="537"/>
        <item sd="0" m="1" x="1062"/>
        <item sd="0" m="1" x="1131"/>
        <item sd="0" m="1" x="1380"/>
        <item sd="0" m="1" x="1804"/>
        <item sd="0" m="1" x="1774"/>
        <item sd="0" m="1" x="829"/>
        <item sd="0" m="1" x="1294"/>
        <item sd="0" m="1" x="2072"/>
        <item sd="0" m="1" x="1130"/>
        <item sd="0" m="1" x="816"/>
        <item sd="0" m="1" x="369"/>
        <item sd="0" m="1" x="1911"/>
        <item sd="0" m="1" x="2261"/>
        <item sd="0" m="1" x="1919"/>
        <item sd="0" m="1" x="1922"/>
        <item sd="0" m="1" x="1868"/>
        <item sd="0" m="1" x="924"/>
        <item sd="0" m="1" x="759"/>
        <item sd="0" m="1" x="1032"/>
        <item sd="0" m="1" x="1094"/>
        <item sd="0" m="1" x="1343"/>
        <item sd="0" m="1" x="1779"/>
        <item sd="0" m="1" x="1724"/>
        <item sd="0" m="1" x="808"/>
        <item sd="0" m="1" x="1259"/>
        <item sd="0" m="1" x="2034"/>
        <item sd="0" m="1" x="1093"/>
        <item sd="0" m="1" x="1342"/>
        <item sd="0" m="1" x="795"/>
        <item sd="0" m="1" x="270"/>
        <item sd="0" m="1" x="1881"/>
        <item sd="0" m="1" x="1892"/>
        <item sd="0" m="1" x="1896"/>
        <item sd="0" m="1" x="832"/>
        <item sd="0" m="1" x="875"/>
        <item sd="0" m="1" x="709"/>
        <item sd="0" m="1" x="1492"/>
        <item sd="0" m="1" x="2218"/>
        <item sd="0" m="1" x="1449"/>
        <item sd="0" m="1" x="1880"/>
        <item sd="0" m="1" x="1077"/>
        <item sd="0" m="1" x="2068"/>
        <item sd="0" m="1" x="2020"/>
        <item sd="0" m="1" x="2162"/>
        <item sd="0" m="1" x="948"/>
        <item sd="0" m="1" x="194"/>
        <item sd="0" m="1" x="1056"/>
        <item sd="0" m="1" x="671"/>
        <item sd="0" m="1" x="1480"/>
        <item sd="0" m="1" x="1905"/>
        <item sd="0" m="1" x="1099"/>
        <item sd="0" m="1" x="2089"/>
        <item sd="0" m="1" x="2041"/>
        <item sd="0" m="1" x="864"/>
        <item sd="0" m="1" x="2282"/>
        <item sd="0" m="1" x="821"/>
        <item sd="0" m="1" x="2239"/>
        <item sd="0" m="1" x="1907"/>
        <item sd="0" m="1" x="1108"/>
        <item sd="0" m="1" x="2185"/>
        <item sd="0" m="1" x="996"/>
        <item sd="0" m="1" x="217"/>
        <item sd="0" m="1" x="2012"/>
        <item sd="0" m="1" x="1194"/>
        <item sd="0" m="1" x="2285"/>
        <item sd="0" m="1" x="825"/>
        <item sd="0" m="1" x="2244"/>
        <item sd="0" m="1" x="1498"/>
        <item sd="0" m="1" x="1114"/>
        <item sd="0" m="1" x="220"/>
        <item sd="0" m="1" x="204"/>
        <item sd="0" m="1" x="1743"/>
        <item sd="0" m="1" x="1776"/>
        <item sd="0" m="1" x="2010"/>
        <item sd="0" m="1" x="2267"/>
        <item sd="0" m="1" x="311"/>
        <item sd="0" m="1" x="447"/>
        <item sd="0" m="1" x="449"/>
        <item sd="0" m="1" x="1698"/>
        <item sd="0" m="1" x="1633"/>
        <item sd="0" m="1" x="699"/>
        <item sd="0" m="1" x="644"/>
        <item sd="0" m="1" x="1125"/>
        <item sd="0" m="1" x="912"/>
        <item sd="0" m="1" x="1295"/>
        <item sd="0" m="1" x="1250"/>
        <item m="1" x="739"/>
        <item sd="0" m="1" x="752"/>
        <item sd="0" m="1" x="826"/>
        <item m="1" x="1818"/>
        <item sd="0" m="1" x="1827"/>
        <item sd="0" m="1" x="1913"/>
        <item m="1" x="1783"/>
        <item sd="0" m="1" x="1820"/>
        <item m="1" x="1453"/>
        <item sd="0"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sd="0" m="1" x="1111"/>
        <item sd="0" m="1" x="2192"/>
        <item sd="0" m="1" x="321"/>
        <item sd="0" m="1" x="279"/>
        <item sd="0" m="1" x="1112"/>
        <item sd="0" m="1" x="2194"/>
        <item sd="0" m="1" x="323"/>
        <item sd="0" m="1" x="280"/>
        <item sd="0" m="1" x="2127"/>
        <item sd="0" m="1" x="354"/>
        <item sd="0" m="1" x="367"/>
        <item sd="0" m="1" x="598"/>
        <item sd="0" m="1" x="1908"/>
        <item m="1" x="401"/>
        <item x="48"/>
        <item sd="0" m="1" x="1543"/>
        <item sd="0" m="1" x="1954"/>
        <item sd="0" m="1" x="1150"/>
        <item sd="0" m="1" x="2145"/>
        <item sd="0" m="1" x="2092"/>
        <item sd="0" m="1" x="2241"/>
        <item m="1" x="820"/>
        <item m="1" x="494"/>
        <item sd="0" m="1" x="1291"/>
        <item sd="0" m="1" x="974"/>
        <item sd="0" m="1" x="226"/>
        <item sd="0" m="1" x="1186"/>
        <item sd="0" m="1" x="673"/>
        <item m="1" x="1359"/>
        <item m="1" x="608"/>
        <item m="1" x="674"/>
        <item sd="0" m="1" x="1803"/>
        <item sd="0" m="1" x="997"/>
        <item sd="0" m="1" x="1943"/>
        <item sd="0" m="1" x="2177"/>
        <item sd="0" m="1" x="878"/>
        <item sd="0" m="1" x="833"/>
        <item sd="0" m="1" x="572"/>
        <item sd="0" m="1" x="1140"/>
        <item sd="0" m="1" x="529"/>
        <item sd="0" m="1" x="940"/>
        <item sd="0" m="1" x="1418"/>
        <item sd="0" m="1" x="1223"/>
        <item sd="0" m="1" x="182"/>
        <item sd="0" m="1" x="1037"/>
        <item sd="0" m="1" x="1143"/>
        <item sd="0" m="1" x="2228"/>
        <item x="49"/>
        <item sd="0" m="1" x="660"/>
        <item sd="0"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sd="0" m="1" x="386"/>
        <item m="1" x="395"/>
        <item sd="0"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sd="0" m="1" x="2069"/>
        <item m="1" x="1853"/>
        <item sd="0" m="1" x="1115"/>
        <item m="1" x="861"/>
        <item sd="0" m="1" x="869"/>
        <item m="1" x="2103"/>
        <item x="61"/>
        <item sd="0" m="1" x="1861"/>
        <item m="1" x="1534"/>
        <item m="1" x="1829"/>
        <item x="62"/>
        <item x="63"/>
        <item sd="0" m="1" x="372"/>
        <item sd="0" m="1" x="780"/>
        <item sd="0" m="1" x="976"/>
        <item sd="0" m="1" x="1002"/>
        <item sd="0" m="1" x="1190"/>
        <item x="64"/>
        <item x="65"/>
        <item sd="0" m="1" x="2253"/>
        <item sd="0" m="1" x="2288"/>
        <item sd="0" m="1" x="2128"/>
        <item m="1" x="593"/>
        <item x="66"/>
        <item sd="0" m="1" x="1899"/>
        <item sd="0" m="1" x="474"/>
        <item sd="0" m="1" x="1867"/>
        <item sd="0" m="1" x="1902"/>
        <item sd="0" m="1" x="477"/>
        <item sd="0"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sd="0" m="1" x="1638"/>
        <item sd="0" m="1" x="1151"/>
        <item sd="0" m="1" x="2340"/>
        <item sd="0" m="1" x="1622"/>
        <item m="1" x="794"/>
        <item x="77"/>
        <item m="1" x="287"/>
        <item m="1" x="2262"/>
        <item sd="0" m="1" x="1528"/>
        <item sd="0" m="1" x="1469"/>
        <item sd="0" m="1" x="2329"/>
        <item sd="0" m="1" x="2215"/>
        <item m="1" x="1641"/>
        <item m="1" x="1716"/>
        <item m="1" x="1287"/>
        <item x="78"/>
        <item sd="0" m="1" x="1227"/>
        <item sd="0" m="1" x="897"/>
        <item sd="0" m="1" x="638"/>
        <item sd="0" m="1" x="430"/>
        <item sd="0" m="1" x="523"/>
        <item sd="0" m="1" x="1367"/>
        <item sd="0" m="1" x="615"/>
        <item sd="0" m="1" x="1968"/>
        <item m="1" x="900"/>
        <item m="1" x="1220"/>
        <item x="79"/>
        <item sd="0" m="1" x="1435"/>
        <item sd="0" m="1" x="1981"/>
        <item sd="0" m="1" x="2143"/>
        <item sd="0" m="1" x="1079"/>
        <item sd="0" m="1" x="939"/>
        <item sd="0" m="1" x="860"/>
        <item sd="0" m="1" x="670"/>
        <item sd="0" m="1" x="198"/>
        <item sd="0"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sd="0" m="1" x="2272"/>
        <item sd="0" m="1" x="1928"/>
        <item sd="0" m="1" x="2274"/>
        <item sd="0" m="1" x="2175"/>
        <item sd="0" m="1" x="798"/>
        <item sd="0" m="1" x="1606"/>
        <item sd="0" m="1" x="1727"/>
        <item sd="0" m="1" x="1010"/>
        <item m="1" x="2141"/>
        <item x="86"/>
        <item x="87"/>
        <item sd="0" m="1" x="1168"/>
        <item sd="0" m="1" x="1184"/>
        <item sd="0" m="1" x="1188"/>
        <item sd="0" m="1" x="1823"/>
        <item m="1" x="1856"/>
        <item x="88"/>
        <item sd="0" x="89"/>
        <item m="1" x="807"/>
        <item sd="0" m="1" x="1754"/>
        <item sd="0" m="1" x="580"/>
        <item m="1" x="524"/>
        <item sd="0" m="1" x="554"/>
        <item sd="0" m="1" x="1389"/>
        <item sd="0" m="1" x="1627"/>
        <item sd="0" m="1" x="1192"/>
        <item sd="0" m="1" x="1624"/>
        <item m="1" x="783"/>
        <item m="1" x="288"/>
        <item m="1" x="301"/>
        <item x="90"/>
        <item x="91"/>
        <item x="92"/>
        <item x="93"/>
        <item m="1" x="849"/>
        <item sd="0" m="1" x="862"/>
        <item m="1" x="870"/>
        <item sd="0" m="1" x="988"/>
        <item m="1" x="811"/>
        <item m="1" x="772"/>
        <item m="1" x="222"/>
        <item m="1" x="276"/>
        <item sd="0" m="1" x="487"/>
        <item sd="0" m="1" x="317"/>
        <item m="1" x="1133"/>
        <item m="1" x="378"/>
        <item sd="0" m="1" x="532"/>
        <item sd="0" m="1" x="876"/>
        <item sd="0" m="1" x="1039"/>
        <item sd="0" m="1" x="830"/>
        <item m="1" x="610"/>
        <item m="1" x="668"/>
        <item m="1" x="931"/>
        <item m="1" x="1965"/>
        <item x="94"/>
        <item m="1" x="2016"/>
        <item m="1" x="1057"/>
        <item sd="0" m="1" x="1440"/>
        <item sd="0" m="1" x="275"/>
        <item sd="0" m="1" x="566"/>
        <item sd="0" m="1" x="1682"/>
        <item sd="0" m="1" x="847"/>
        <item sd="0" m="1" x="1443"/>
        <item sd="0" m="1" x="771"/>
        <item m="1" x="243"/>
        <item m="1" x="257"/>
        <item x="95"/>
        <item m="1" x="2080"/>
        <item x="96"/>
        <item sd="0" m="1" x="782"/>
        <item m="1" x="1725"/>
        <item m="1" x="748"/>
        <item m="1" x="928"/>
        <item sd="0" m="1" x="2015"/>
        <item sd="0" m="1" x="485"/>
        <item sd="0" m="1" x="399"/>
        <item m="1" x="445"/>
        <item x="97"/>
        <item m="1" x="1825"/>
        <item x="98"/>
        <item x="99"/>
        <item m="1" x="1792"/>
        <item sd="0"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sd="0" m="1" x="1445"/>
        <item sd="0" m="1" x="1857"/>
        <item m="1" x="1499"/>
        <item sd="0" m="1" x="541"/>
        <item sd="0" m="1" x="751"/>
        <item m="1" x="2222"/>
        <item m="1" x="438"/>
        <item sd="0" m="1" x="599"/>
        <item sd="0" m="1" x="1989"/>
        <item sd="0" m="1" x="2305"/>
        <item sd="0" m="1" x="693"/>
        <item sd="0" m="1" x="269"/>
        <item m="1" x="1912"/>
        <item sd="0" m="1" x="1923"/>
        <item m="1" x="2009"/>
        <item m="1" x="1858"/>
        <item sd="0" m="1" x="797"/>
        <item sd="0" m="1" x="1038"/>
        <item sd="0" m="1" x="604"/>
        <item sd="0" m="1" x="852"/>
        <item sd="0" m="1" x="1719"/>
        <item sd="0" m="1" x="1648"/>
        <item sd="0" m="1" x="1932"/>
        <item sd="0" m="1" x="1817"/>
        <item sd="0" m="1" x="2039"/>
        <item sd="0" m="1" x="1780"/>
        <item sd="0" m="1" x="1990"/>
        <item sd="0" m="1" x="611"/>
        <item sd="0" m="1" x="858"/>
        <item sd="0" m="1" x="1730"/>
        <item sd="0" m="1" x="742"/>
        <item sd="0" m="1" x="980"/>
        <item sd="0" m="1" x="1819"/>
        <item sd="0" m="1" x="2045"/>
        <item sd="0" m="1" x="1787"/>
        <item sd="0" m="1" x="2002"/>
        <item sd="0" m="1" x="503"/>
        <item sd="0" m="1" x="574"/>
        <item sd="0" m="1" x="918"/>
        <item sd="0" m="1" x="413"/>
        <item sd="0" m="1" x="505"/>
        <item sd="0" m="1" x="2287"/>
        <item sd="0" m="1" x="1484"/>
        <item sd="0" m="1" x="1657"/>
        <item sd="0"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sd="0" m="1" x="437"/>
        <item sd="0" m="1" x="1917"/>
        <item sd="0" m="1" x="1771"/>
        <item x="117"/>
        <item x="118"/>
        <item m="1" x="1594"/>
        <item m="1" x="1483"/>
        <item m="1" x="859"/>
        <item m="1" x="906"/>
        <item m="1" x="817"/>
        <item sd="0" m="1" x="265"/>
        <item sd="0" m="1" x="1623"/>
        <item sd="0" m="1" x="2075"/>
        <item sd="0" m="1" x="2024"/>
        <item sd="0" m="1" x="1978"/>
        <item sd="0" m="1" x="319"/>
        <item sd="0" m="1" x="277"/>
        <item sd="0" m="1" x="230"/>
        <item sd="0" m="1" x="2331"/>
        <item sd="0" m="1" x="2296"/>
        <item sd="0" m="1" x="2254"/>
        <item sd="0" m="1" x="2204"/>
        <item sd="0" m="1" x="2148"/>
        <item sd="0" m="1" x="1847"/>
        <item sd="0" m="1" x="2255"/>
        <item sd="0" m="1" x="1132"/>
        <item sd="0" m="1" x="1078"/>
        <item sd="0" m="1" x="2205"/>
        <item sd="0" m="1" x="911"/>
        <item sd="0" m="1" x="2174"/>
        <item sd="0" m="1" x="935"/>
        <item sd="0"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sd="0" m="1" x="741"/>
        <item m="1" x="731"/>
        <item sd="0" m="1" x="743"/>
        <item m="1" x="734"/>
        <item sd="0" m="1" x="745"/>
        <item x="127"/>
        <item sd="0"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sd="0"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sd="0" m="1" x="1546"/>
        <item m="1" x="1558"/>
        <item m="1" x="1402"/>
        <item x="134"/>
        <item x="135"/>
        <item m="1" x="1878"/>
        <item m="1" x="1009"/>
        <item sd="0" m="1" x="662"/>
        <item sd="0" m="1" x="898"/>
        <item sd="0" m="1" x="376"/>
        <item sd="0" m="1" x="577"/>
        <item sd="0" m="1" x="539"/>
        <item sd="0" m="1" x="1413"/>
        <item sd="0" m="1" x="1365"/>
        <item sd="0" m="1" x="1683"/>
        <item sd="0" m="1" x="1527"/>
        <item sd="0" m="1" x="1794"/>
        <item sd="0" m="1" x="425"/>
        <item sd="0" m="1" x="629"/>
        <item sd="0" m="1" x="1474"/>
        <item sd="0" m="1" x="1756"/>
        <item sd="0" m="1" x="382"/>
        <item sd="0" m="1" x="582"/>
        <item sd="0" m="1" x="1428"/>
        <item sd="0" m="1" x="1634"/>
        <item sd="0" m="1" x="1875"/>
        <item sd="0" m="1" x="507"/>
        <item sd="0" m="1" x="1590"/>
        <item sd="0" m="1" x="466"/>
        <item sd="0" m="1" x="690"/>
        <item sd="0" m="1" x="1797"/>
        <item sd="0" m="1" x="1481"/>
        <item sd="0" m="1" x="1764"/>
        <item sd="0" m="1" x="1432"/>
        <item sd="0" m="1" x="414"/>
        <item sd="0" m="1" x="626"/>
        <item sd="0" m="1" x="578"/>
        <item sd="0" m="1" x="1470"/>
        <item sd="0" m="1" x="1423"/>
        <item sd="0" m="1" x="1751"/>
        <item sd="0" m="1" x="1585"/>
        <item sd="0" m="1" x="1835"/>
        <item sd="0" m="1" x="1533"/>
        <item sd="0" m="1" x="1796"/>
        <item sd="0" m="1" x="428"/>
        <item sd="0" m="1" x="633"/>
        <item sd="0" m="1" x="1479"/>
        <item sd="0" m="1" x="803"/>
        <item sd="0" m="1" x="511"/>
        <item sd="0" m="1" x="773"/>
        <item sd="0" m="1" x="1544"/>
        <item sd="0" m="1" x="1802"/>
        <item sd="0" m="1" x="462"/>
        <item sd="0" m="1" x="685"/>
        <item sd="0" m="1" x="630"/>
        <item sd="0" m="1" x="1523"/>
        <item sd="0" m="1" x="1472"/>
        <item sd="0" m="1" x="1795"/>
        <item sd="0" m="1" x="1635"/>
        <item sd="0" m="1" x="1876"/>
        <item sd="0" m="1" x="508"/>
        <item sd="0" m="1" x="764"/>
        <item sd="0" m="1" x="1591"/>
        <item sd="0" m="1" x="1837"/>
        <item sd="0" m="1" x="467"/>
        <item sd="0" m="1" x="691"/>
        <item sd="0" m="1" x="1539"/>
        <item sd="0" m="1" x="1772"/>
        <item sd="0" m="1" x="1973"/>
        <item sd="0" m="1" x="1921"/>
        <item sd="0" m="1" x="556"/>
        <item sd="0" m="1" x="806"/>
        <item sd="0" m="1" x="1595"/>
        <item sd="0" m="1" x="1844"/>
        <item sd="0" m="1" x="316"/>
        <item m="1" x="2266"/>
        <item sd="0" m="1" x="1349"/>
        <item sd="0" m="1" x="1535"/>
        <item sd="0" m="1" x="2186"/>
        <item sd="0" m="1" x="1372"/>
        <item sd="0" m="1" x="1551"/>
        <item sd="0" m="1" x="2076"/>
        <item sd="0" m="1" x="1265"/>
        <item sd="0" m="1" x="2319"/>
        <item sd="0" m="1" x="422"/>
        <item m="1" x="776"/>
        <item sd="0" m="1" x="786"/>
        <item x="136"/>
        <item m="1" x="1496"/>
        <item m="1" x="1504"/>
        <item sd="0" m="1" x="456"/>
        <item sd="0" m="1" x="810"/>
        <item sd="0" m="1" x="1055"/>
        <item sd="0" m="1" x="1986"/>
        <item sd="0" m="1" x="2210"/>
        <item sd="0" m="1" x="544"/>
        <item sd="0" m="1" x="398"/>
        <item sd="0" m="1" x="647"/>
        <item sd="0" m="1" x="295"/>
        <item sd="0" m="1" x="1260"/>
        <item x="137"/>
        <item m="1" x="259"/>
        <item m="1" x="281"/>
        <item sd="0" m="1" x="1136"/>
        <item m="1" x="1742"/>
        <item m="1" x="570"/>
        <item m="1" x="2112"/>
        <item m="1" x="2146"/>
        <item m="1" x="1536"/>
        <item sd="0" x="138"/>
        <item m="1" x="1254"/>
        <item m="1" x="867"/>
        <item sd="0" m="1" x="1545"/>
        <item sd="0" m="1" x="1859"/>
        <item sd="0" m="1" x="1552"/>
        <item sd="0" m="1" x="1869"/>
        <item sd="0" m="1" x="360"/>
        <item sd="0" m="1" x="272"/>
        <item sd="0" m="1" x="221"/>
        <item sd="0" m="1" x="2314"/>
        <item sd="0" m="1" x="1187"/>
        <item sd="0" m="1" x="686"/>
        <item sd="0" m="1" x="410"/>
        <item sd="0" m="1" x="1958"/>
        <item sd="0" m="1" x="464"/>
        <item sd="0" m="1" x="522"/>
        <item sd="0" m="1" x="443"/>
        <item sd="0" m="1" x="2224"/>
        <item sd="0" m="1" x="1447"/>
        <item sd="0" m="1" x="250"/>
        <item sd="0"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sd="0" m="1" x="1931"/>
        <item x="143"/>
        <item m="1" x="1283"/>
        <item sd="0" m="1" x="484"/>
        <item sd="0" m="1" x="801"/>
        <item sd="0" m="1" x="263"/>
        <item sd="0" m="1" x="945"/>
        <item sd="0" m="1" x="246"/>
        <item sd="0" m="1" x="954"/>
        <item sd="0" m="1" x="1262"/>
        <item sd="0" m="1" x="1587"/>
        <item sd="0" m="1" x="2027"/>
        <item sd="0" m="1" x="191"/>
        <item sd="0" m="1" x="362"/>
        <item sd="0" m="1" x="1809"/>
        <item sd="0" m="1" x="2013"/>
        <item sd="0" m="1" x="1116"/>
        <item sd="0" m="1" x="1538"/>
        <item sd="0" m="1" x="1851"/>
        <item sd="0" m="1" x="2273"/>
        <item sd="0" m="1" x="1855"/>
        <item x="144"/>
        <item x="145"/>
        <item x="146"/>
        <item x="147"/>
        <item m="1" x="910"/>
        <item sd="0" m="1" x="930"/>
        <item sd="0" m="1" x="1042"/>
        <item m="1" x="915"/>
        <item m="1" x="1733"/>
        <item sd="0" m="1" x="1749"/>
        <item sd="0" m="1" x="1833"/>
        <item sd="0" m="1" x="1739"/>
        <item m="1" x="1616"/>
        <item sd="0"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sd="0" m="1" x="2051"/>
        <item sd="0" m="1" x="305"/>
        <item sd="0" m="1" x="1222"/>
        <item sd="0" m="1" x="1644"/>
        <item sd="0" m="1" x="1267"/>
        <item sd="0" m="1" x="488"/>
        <item sd="0" m="1" x="1325"/>
        <item sd="0" m="1" x="1600"/>
        <item sd="0" m="1" x="1773"/>
        <item sd="0" m="1" x="1248"/>
        <item sd="0" m="1" x="1650"/>
        <item sd="0" m="1" x="853"/>
        <item sd="0" m="1" x="663"/>
        <item sd="0" m="1" x="680"/>
        <item m="1" x="1298"/>
        <item sd="0" m="1" x="1321"/>
        <item m="1" x="1268"/>
        <item m="1" x="1189"/>
        <item sd="0" m="1" x="1012"/>
        <item m="1" x="345"/>
        <item x="153"/>
        <item x="154"/>
        <item x="155"/>
        <item m="1" x="1884"/>
        <item x="156"/>
        <item sd="0" m="1" x="934"/>
        <item m="1" x="1228"/>
        <item sd="0" m="1" x="2226"/>
        <item sd="0" m="1" x="1394"/>
        <item sd="0" m="1" x="2026"/>
        <item sd="0" m="1" x="498"/>
        <item sd="0" m="1" x="1113"/>
        <item sd="0" m="1" x="2085"/>
        <item sd="0" m="1" x="790"/>
        <item m="1" x="1388"/>
        <item sd="0" m="1" x="749"/>
        <item m="1" x="587"/>
        <item sd="0" m="1" x="602"/>
        <item sd="0" m="1" x="736"/>
        <item m="1" x="612"/>
        <item x="157"/>
        <item m="1" x="641"/>
        <item x="158"/>
        <item sd="0" m="1" x="1391"/>
        <item sd="0" m="1" x="1841"/>
        <item sd="0" m="1" x="2019"/>
        <item sd="0" m="1" x="1969"/>
        <item sd="0" m="1" x="886"/>
        <item sd="0" m="1" x="1026"/>
        <item sd="0" m="1" x="1270"/>
        <item sd="0" m="1" x="1271"/>
        <item sd="0" m="1" x="1253"/>
        <item sd="0" m="1" x="596"/>
        <item sd="0" m="1" x="623"/>
        <item sd="0" m="1" x="779"/>
        <item sd="0" m="1" x="712"/>
        <item sd="0" m="1" x="657"/>
        <item sd="0" m="1" x="865"/>
        <item sd="0" m="1" x="1043"/>
        <item sd="0" m="1" x="1044"/>
        <item sd="0" m="1" x="1675"/>
        <item sd="0" m="1" x="1620"/>
        <item sd="0" m="1" x="535"/>
        <item sd="0" m="1" x="496"/>
        <item sd="0" m="1" x="949"/>
        <item sd="0" m="1" x="781"/>
        <item sd="0" m="1" x="1149"/>
        <item sd="0" m="1" x="1102"/>
        <item sd="0" m="1" x="1863"/>
        <item sd="0" m="1" x="2281"/>
        <item sd="0" m="1" x="309"/>
        <item sd="0" m="1" x="271"/>
        <item m="1" x="613"/>
        <item sd="0" m="1" x="628"/>
        <item sd="0"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sd="0" m="1" x="1434"/>
        <item sd="0" m="1" x="1854"/>
        <item sd="0" m="1" x="2048"/>
        <item sd="0" m="1" x="2005"/>
        <item sd="0" m="1" x="661"/>
        <item sd="0" m="1" x="627"/>
        <item sd="0" m="1" x="581"/>
        <item sd="0" m="1" x="813"/>
        <item sd="0" m="1" x="985"/>
        <item sd="0" m="1" x="1645"/>
        <item sd="0" m="1" x="1603"/>
        <item sd="0" m="1" x="517"/>
        <item sd="0" m="1" x="480"/>
        <item sd="0" m="1" x="927"/>
        <item sd="0" m="1" x="757"/>
        <item sd="0" m="1" x="1137"/>
        <item sd="0" m="1" x="1089"/>
        <item sd="0" m="1" x="1895"/>
        <item sd="0" m="1" x="2304"/>
        <item sd="0" m="1" x="296"/>
        <item m="1" x="650"/>
        <item sd="0" m="1" x="664"/>
        <item sd="0" m="1" x="792"/>
        <item m="1" x="652"/>
        <item sd="0" m="1" x="665"/>
        <item sd="0"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sd="0" m="1" x="1082"/>
        <item m="1" x="1699"/>
        <item sd="0" m="1" x="1433"/>
        <item sd="0" m="1" x="189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3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6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1">
        <item m="1" x="9"/>
        <item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51"/>
        <item m="1" x="327"/>
        <item m="1" x="150"/>
        <item m="1" x="195"/>
        <item m="1" x="16"/>
        <item m="1" x="115"/>
        <item m="1" x="29"/>
        <item m="1" x="201"/>
        <item m="1" x="170"/>
        <item m="1" x="66"/>
        <item m="1" x="352"/>
        <item m="1" x="27"/>
        <item m="1" x="134"/>
        <item m="1" x="284"/>
        <item m="1" x="291"/>
        <item m="1" x="121"/>
        <item m="1" x="329"/>
        <item m="1" x="102"/>
        <item m="1" x="15"/>
        <item m="1" x="160"/>
        <item m="1" x="73"/>
        <item m="1" x="76"/>
        <item m="1" x="328"/>
        <item m="1" x="132"/>
        <item m="1" x="269"/>
        <item m="1" x="347"/>
        <item m="1" x="192"/>
        <item m="1" x="326"/>
        <item m="1" x="99"/>
        <item m="1" x="225"/>
        <item m="1" x="220"/>
        <item m="1" x="157"/>
        <item m="1" x="82"/>
        <item m="1" x="233"/>
        <item m="1" x="75"/>
        <item m="1" x="25"/>
        <item m="1" x="280"/>
        <item m="1" x="381"/>
        <item m="1" x="306"/>
        <item m="1" x="235"/>
        <item m="1" x="331"/>
        <item m="1" x="110"/>
        <item m="1" x="371"/>
        <item m="1" x="84"/>
        <item m="1" x="227"/>
        <item m="1" x="152"/>
        <item m="1" x="55"/>
        <item m="1" x="337"/>
        <item m="1" x="350"/>
        <item m="1" x="83"/>
        <item m="1" x="23"/>
        <item m="1" x="259"/>
        <item m="1" x="234"/>
        <item m="1" x="63"/>
        <item m="1" x="308"/>
        <item m="1" x="272"/>
        <item m="1" x="32"/>
        <item m="1" x="39"/>
        <item m="1" x="194"/>
        <item m="1" x="78"/>
        <item m="1" x="211"/>
        <item m="1" x="95"/>
        <item m="1" x="379"/>
        <item m="1" x="146"/>
        <item m="1" x="340"/>
        <item m="1" x="176"/>
        <item m="1" x="214"/>
        <item m="1" x="304"/>
        <item m="1" x="10"/>
        <item m="1" x="61"/>
        <item m="1" x="87"/>
        <item m="1" x="355"/>
        <item m="1" x="156"/>
        <item m="1" x="219"/>
        <item m="1" x="236"/>
        <item m="1" x="292"/>
        <item m="1" x="114"/>
        <item m="1" x="372"/>
        <item m="1" x="362"/>
        <item m="1" x="13"/>
        <item m="1" x="28"/>
        <item m="1" x="351"/>
        <item m="1" x="46"/>
        <item m="1" x="241"/>
        <item m="1" x="89"/>
        <item m="1" x="96"/>
        <item m="1" x="290"/>
        <item m="1" x="358"/>
        <item m="1" x="299"/>
        <item m="1" x="64"/>
        <item m="1" x="198"/>
        <item m="1" x="165"/>
        <item m="1" x="140"/>
        <item m="1" x="155"/>
        <item m="1" x="249"/>
        <item m="1" x="31"/>
        <item m="1" x="85"/>
        <item m="1" x="389"/>
        <item m="1" x="324"/>
        <item m="1" x="34"/>
        <item m="1" x="97"/>
        <item m="1" x="128"/>
        <item m="1" x="59"/>
        <item m="1" x="253"/>
        <item m="1" x="60"/>
        <item m="1" x="288"/>
        <item m="1" x="153"/>
        <item m="1" x="185"/>
        <item m="1" x="348"/>
        <item m="1" x="338"/>
        <item m="1" x="183"/>
        <item m="1" x="314"/>
        <item m="1" x="289"/>
        <item m="1" x="264"/>
        <item m="1" x="221"/>
        <item m="1" x="357"/>
        <item m="1" x="141"/>
        <item m="1" x="142"/>
        <item m="1" x="278"/>
        <item m="1" x="263"/>
        <item m="1" x="143"/>
        <item m="1" x="382"/>
        <item m="1" x="14"/>
        <item m="1" x="333"/>
        <item m="1" x="71"/>
        <item m="1" x="283"/>
        <item m="1" x="177"/>
        <item m="1" x="79"/>
        <item m="1" x="88"/>
        <item m="1" x="100"/>
        <item m="1" x="330"/>
        <item m="1" x="301"/>
        <item m="1" x="254"/>
        <item m="1" x="77"/>
        <item m="1" x="336"/>
        <item m="1" x="383"/>
        <item m="1" x="137"/>
        <item m="1" x="167"/>
        <item m="1" x="275"/>
        <item m="1" x="189"/>
        <item m="1" x="295"/>
        <item m="1" x="374"/>
        <item m="1" x="322"/>
        <item m="1" x="80"/>
        <item m="1" x="108"/>
        <item m="1" x="145"/>
        <item m="1" x="250"/>
        <item m="1" x="104"/>
        <item m="1" x="174"/>
        <item m="1" x="265"/>
        <item m="1" x="107"/>
        <item m="1" x="369"/>
        <item m="1" x="166"/>
        <item m="1" x="144"/>
        <item m="1" x="224"/>
        <item m="1" x="147"/>
        <item m="1" x="117"/>
        <item m="1" x="367"/>
        <item m="1" x="67"/>
        <item m="1" x="316"/>
        <item m="1" x="125"/>
        <item m="1" x="120"/>
        <item m="1" x="386"/>
        <item m="1" x="207"/>
        <item m="1" x="86"/>
        <item m="1" x="286"/>
        <item m="1" x="208"/>
        <item m="1" x="228"/>
        <item m="1" x="138"/>
        <item m="1" x="375"/>
        <item m="1" x="139"/>
        <item m="1" x="126"/>
        <item m="1" x="113"/>
        <item m="1" x="311"/>
        <item m="1" x="245"/>
        <item m="1" x="37"/>
        <item m="1" x="26"/>
        <item m="1" x="11"/>
        <item m="1" x="180"/>
        <item m="1" x="168"/>
        <item m="1" x="268"/>
        <item m="1" x="101"/>
        <item m="1" x="158"/>
        <item m="1" x="273"/>
        <item m="1" x="216"/>
        <item m="1" x="62"/>
        <item m="1" x="387"/>
        <item m="1" x="38"/>
        <item m="1" x="274"/>
        <item m="1" x="133"/>
        <item m="1" x="360"/>
        <item m="1" x="277"/>
        <item m="1" x="335"/>
        <item m="1" x="342"/>
        <item m="1" x="258"/>
        <item m="1" x="182"/>
        <item m="1" x="262"/>
        <item m="1" x="130"/>
        <item m="1" x="103"/>
        <item m="1" x="297"/>
        <item m="1" x="30"/>
        <item m="1" x="271"/>
        <item m="1" x="122"/>
        <item m="1" x="149"/>
        <item m="1" x="203"/>
        <item m="1" x="127"/>
        <item m="1" x="310"/>
        <item m="1" x="118"/>
        <item m="1" x="376"/>
        <item m="1" x="68"/>
        <item m="1" x="92"/>
        <item m="1" x="42"/>
        <item m="1" x="36"/>
        <item m="1" x="151"/>
        <item m="1" x="370"/>
        <item m="1" x="199"/>
        <item m="1" x="312"/>
        <item m="1" x="365"/>
        <item m="1" x="218"/>
        <item m="1" x="209"/>
        <item m="1" x="112"/>
        <item m="1" x="161"/>
        <item m="1" x="307"/>
        <item m="1" x="57"/>
        <item m="1" x="148"/>
        <item m="1" x="305"/>
        <item m="1" x="294"/>
        <item m="1" x="318"/>
        <item m="1" x="91"/>
        <item m="1" x="205"/>
        <item m="1" x="377"/>
        <item m="1" x="48"/>
        <item m="1" x="359"/>
        <item m="1" x="231"/>
        <item m="1" x="279"/>
        <item m="1" x="20"/>
        <item m="1" x="169"/>
        <item m="1" x="45"/>
        <item m="1" x="105"/>
        <item m="1" x="238"/>
        <item m="1" x="41"/>
        <item m="1" x="354"/>
        <item m="1" x="202"/>
        <item m="1" x="252"/>
        <item m="1" x="242"/>
        <item m="1" x="230"/>
        <item m="1" x="131"/>
        <item m="1" x="181"/>
        <item m="1" x="164"/>
        <item m="1" x="154"/>
        <item m="1" x="388"/>
        <item m="1" x="53"/>
        <item m="1" x="384"/>
        <item m="1" x="315"/>
        <item m="1" x="296"/>
        <item m="1" x="385"/>
        <item m="1" x="267"/>
        <item m="1" x="159"/>
        <item m="1" x="98"/>
        <item m="1" x="40"/>
        <item m="1" x="116"/>
        <item m="1" x="378"/>
        <item m="1" x="217"/>
        <item m="1" x="317"/>
        <item m="1" x="368"/>
        <item m="1" x="334"/>
        <item m="1" x="345"/>
        <item m="1" x="81"/>
        <item m="1" x="124"/>
        <item m="1" x="72"/>
        <item m="1" x="50"/>
        <item m="1" x="320"/>
        <item m="1" x="302"/>
        <item m="1" x="248"/>
        <item m="1" x="119"/>
        <item m="1" x="363"/>
        <item m="1" x="210"/>
        <item m="1" x="232"/>
        <item m="1" x="106"/>
        <item m="1" x="339"/>
        <item m="1" x="193"/>
        <item m="1" x="266"/>
        <item m="1" x="21"/>
        <item m="1" x="212"/>
        <item m="1" x="190"/>
        <item m="1" x="222"/>
        <item m="1" x="251"/>
        <item m="1" x="260"/>
        <item m="1" x="109"/>
        <item m="1" x="17"/>
        <item m="1" x="206"/>
        <item m="1" x="364"/>
        <item m="1" x="282"/>
        <item m="1" x="204"/>
        <item m="1" x="58"/>
        <item m="1" x="12"/>
        <item m="1" x="184"/>
        <item m="1" x="300"/>
        <item m="1" x="74"/>
        <item m="1" x="65"/>
        <item m="1" x="200"/>
        <item m="1" x="19"/>
        <item m="1" x="321"/>
        <item m="1" x="188"/>
        <item m="1" x="380"/>
        <item m="1" x="366"/>
        <item m="1" x="129"/>
        <item m="1" x="281"/>
        <item m="1" x="293"/>
        <item m="1" x="197"/>
        <item m="1" x="229"/>
        <item m="1" x="54"/>
        <item m="1" x="93"/>
        <item m="1" x="123"/>
        <item m="1" x="243"/>
        <item m="1" x="373"/>
        <item m="1" x="226"/>
        <item m="1" x="319"/>
        <item m="1" x="186"/>
        <item m="1" x="135"/>
        <item m="1" x="47"/>
        <item m="1" x="90"/>
        <item m="1" x="215"/>
        <item m="1" x="56"/>
        <item m="1" x="163"/>
        <item m="1" x="303"/>
        <item m="1" x="323"/>
        <item m="1" x="257"/>
        <item m="1" x="309"/>
        <item m="1" x="33"/>
        <item m="1" x="196"/>
        <item m="1" x="353"/>
        <item m="1" x="255"/>
        <item m="1" x="69"/>
        <item m="1" x="244"/>
        <item m="1" x="191"/>
        <item m="1" x="240"/>
        <item m="1" x="341"/>
        <item m="1" x="313"/>
        <item m="1" x="94"/>
        <item m="1" x="70"/>
        <item m="1" x="349"/>
        <item m="1" x="247"/>
        <item m="1" x="285"/>
        <item m="1" x="22"/>
        <item m="1" x="24"/>
        <item m="1" x="52"/>
        <item m="1" x="178"/>
        <item m="1" x="111"/>
        <item m="1" x="287"/>
        <item m="1" x="172"/>
        <item m="1" x="246"/>
        <item m="1" x="276"/>
        <item m="1" x="361"/>
        <item m="1" x="179"/>
        <item m="1" x="346"/>
        <item m="1" x="325"/>
        <item m="1" x="356"/>
        <item m="1" x="187"/>
        <item m="1" x="239"/>
        <item m="1" x="43"/>
        <item m="1" x="261"/>
        <item m="1" x="256"/>
        <item m="1" x="343"/>
        <item m="1" x="237"/>
        <item m="1" x="173"/>
        <item m="1" x="171"/>
        <item m="1" x="49"/>
        <item m="1" x="344"/>
        <item m="1" x="298"/>
        <item m="1" x="35"/>
        <item m="1" x="136"/>
        <item m="1" x="332"/>
        <item m="1" x="162"/>
        <item m="1" x="44"/>
        <item m="1" x="175"/>
        <item m="1" x="223"/>
        <item m="1" x="213"/>
        <item m="1" x="270"/>
        <item m="1" x="18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>
      <items count="513">
        <item x="12"/>
        <item m="1" x="42"/>
        <item m="1" x="489"/>
        <item m="1" x="492"/>
        <item m="1" x="101"/>
        <item m="1" x="377"/>
        <item m="1" x="397"/>
        <item m="1" x="412"/>
        <item m="1" x="452"/>
        <item m="1" x="482"/>
        <item m="1" x="503"/>
        <item m="1" x="22"/>
        <item m="1" x="161"/>
        <item m="1" x="109"/>
        <item m="1" x="311"/>
        <item m="1" x="427"/>
        <item m="1" x="52"/>
        <item m="1" x="41"/>
        <item x="13"/>
        <item m="1" x="499"/>
        <item m="1" x="282"/>
        <item m="1" x="363"/>
        <item m="1" x="321"/>
        <item m="1" x="196"/>
        <item m="1" x="253"/>
        <item m="1" x="371"/>
        <item m="1" x="166"/>
        <item m="1" x="230"/>
        <item m="1" x="340"/>
        <item m="1" x="144"/>
        <item m="1" x="139"/>
        <item m="1" x="137"/>
        <item m="1" x="136"/>
        <item m="1" x="141"/>
        <item m="1" x="187"/>
        <item m="1" x="210"/>
        <item m="1" x="159"/>
        <item m="1" x="234"/>
        <item m="1" x="455"/>
        <item m="1" x="150"/>
        <item m="1" x="395"/>
        <item m="1" x="469"/>
        <item m="1" x="476"/>
        <item m="1" x="214"/>
        <item m="1" x="402"/>
        <item m="1" x="404"/>
        <item m="1" x="89"/>
        <item x="0"/>
        <item m="1" x="370"/>
        <item m="1" x="388"/>
        <item m="1" x="409"/>
        <item m="1" x="183"/>
        <item m="1" x="439"/>
        <item x="2"/>
        <item m="1" x="277"/>
        <item m="1" x="40"/>
        <item m="1" x="157"/>
        <item x="11"/>
        <item x="3"/>
        <item x="4"/>
        <item x="7"/>
        <item x="6"/>
        <item x="8"/>
        <item x="9"/>
        <item x="10"/>
        <item m="1" x="38"/>
        <item m="1" x="484"/>
        <item m="1" x="485"/>
        <item m="1" x="31"/>
        <item m="1" x="55"/>
        <item m="1" x="349"/>
        <item m="1" x="320"/>
        <item m="1" x="294"/>
        <item m="1" x="155"/>
        <item m="1" x="269"/>
        <item m="1" x="396"/>
        <item m="1" x="498"/>
        <item m="1" x="149"/>
        <item m="1" x="262"/>
        <item m="1" x="509"/>
        <item m="1" x="266"/>
        <item m="1" x="21"/>
        <item m="1" x="283"/>
        <item m="1" x="15"/>
        <item m="1" x="276"/>
        <item m="1" x="510"/>
        <item m="1" x="272"/>
        <item m="1" x="290"/>
        <item m="1" x="18"/>
        <item m="1" x="263"/>
        <item x="5"/>
        <item x="1"/>
        <item m="1" x="284"/>
        <item m="1" x="391"/>
        <item m="1" x="401"/>
        <item m="1" x="380"/>
        <item m="1" x="381"/>
        <item m="1" x="299"/>
        <item m="1" x="293"/>
        <item m="1" x="295"/>
        <item m="1" x="273"/>
        <item m="1" x="458"/>
        <item m="1" x="474"/>
        <item m="1" x="481"/>
        <item m="1" x="223"/>
        <item m="1" x="29"/>
        <item m="1" x="138"/>
        <item m="1" x="418"/>
        <item m="1" x="496"/>
        <item m="1" x="501"/>
        <item m="1" x="500"/>
        <item m="1" x="278"/>
        <item m="1" x="221"/>
        <item m="1" x="259"/>
        <item m="1" x="88"/>
        <item m="1" x="250"/>
        <item m="1" x="156"/>
        <item m="1" x="251"/>
        <item m="1" x="464"/>
        <item m="1" x="212"/>
        <item m="1" x="39"/>
        <item m="1" x="103"/>
        <item m="1" x="339"/>
        <item m="1" x="203"/>
        <item m="1" x="76"/>
        <item m="1" x="191"/>
        <item m="1" x="57"/>
        <item m="1" x="225"/>
        <item m="1" x="317"/>
        <item m="1" x="488"/>
        <item m="1" x="110"/>
        <item m="1" x="115"/>
        <item m="1" x="369"/>
        <item m="1" x="112"/>
        <item m="1" x="36"/>
        <item m="1" x="45"/>
        <item m="1" x="416"/>
        <item m="1" x="354"/>
        <item m="1" x="400"/>
        <item m="1" x="128"/>
        <item m="1" x="508"/>
        <item m="1" x="451"/>
        <item m="1" x="87"/>
        <item m="1" x="288"/>
        <item m="1" x="367"/>
        <item m="1" x="239"/>
        <item m="1" x="46"/>
        <item m="1" x="241"/>
        <item m="1" x="240"/>
        <item m="1" x="270"/>
        <item m="1" x="319"/>
        <item m="1" x="131"/>
        <item m="1" x="366"/>
        <item m="1" x="164"/>
        <item m="1" x="383"/>
        <item m="1" x="507"/>
        <item m="1" x="246"/>
        <item m="1" x="17"/>
        <item m="1" x="441"/>
        <item m="1" x="79"/>
        <item m="1" x="116"/>
        <item m="1" x="374"/>
        <item m="1" x="487"/>
        <item m="1" x="467"/>
        <item m="1" x="171"/>
        <item m="1" x="353"/>
        <item m="1" x="274"/>
        <item m="1" x="34"/>
        <item m="1" x="286"/>
        <item m="1" x="205"/>
        <item m="1" x="300"/>
        <item m="1" x="242"/>
        <item m="1" x="249"/>
        <item m="1" x="434"/>
        <item m="1" x="357"/>
        <item m="1" x="197"/>
        <item m="1" x="352"/>
        <item m="1" x="202"/>
        <item m="1" x="47"/>
        <item m="1" x="75"/>
        <item m="1" x="365"/>
        <item m="1" x="375"/>
        <item m="1" x="261"/>
        <item m="1" x="224"/>
        <item m="1" x="506"/>
        <item m="1" x="130"/>
        <item m="1" x="117"/>
        <item m="1" x="163"/>
        <item m="1" x="422"/>
        <item m="1" x="219"/>
        <item m="1" x="184"/>
        <item m="1" x="220"/>
        <item m="1" x="435"/>
        <item m="1" x="207"/>
        <item m="1" x="178"/>
        <item m="1" x="343"/>
        <item m="1" x="231"/>
        <item m="1" x="228"/>
        <item m="1" x="16"/>
        <item m="1" x="459"/>
        <item m="1" x="73"/>
        <item m="1" x="100"/>
        <item m="1" x="281"/>
        <item m="1" x="382"/>
        <item m="1" x="118"/>
        <item m="1" x="105"/>
        <item m="1" x="182"/>
        <item m="1" x="217"/>
        <item m="1" x="61"/>
        <item m="1" x="302"/>
        <item m="1" x="119"/>
        <item m="1" x="143"/>
        <item m="1" x="432"/>
        <item m="1" x="411"/>
        <item m="1" x="275"/>
        <item m="1" x="96"/>
        <item m="1" x="33"/>
        <item m="1" x="285"/>
        <item m="1" x="78"/>
        <item m="1" x="26"/>
        <item m="1" x="192"/>
        <item m="1" x="289"/>
        <item m="1" x="132"/>
        <item m="1" x="145"/>
        <item m="1" x="292"/>
        <item m="1" x="65"/>
        <item m="1" x="179"/>
        <item m="1" x="248"/>
        <item m="1" x="24"/>
        <item m="1" x="344"/>
        <item m="1" x="176"/>
        <item m="1" x="83"/>
        <item m="1" x="318"/>
        <item m="1" x="227"/>
        <item m="1" x="121"/>
        <item m="1" x="23"/>
        <item m="1" x="124"/>
        <item m="1" x="162"/>
        <item m="1" x="475"/>
        <item m="1" x="385"/>
        <item m="1" x="186"/>
        <item m="1" x="415"/>
        <item m="1" x="195"/>
        <item m="1" x="37"/>
        <item m="1" x="82"/>
        <item m="1" x="495"/>
        <item m="1" x="450"/>
        <item m="1" x="505"/>
        <item m="1" x="337"/>
        <item m="1" x="58"/>
        <item m="1" x="106"/>
        <item m="1" x="180"/>
        <item m="1" x="324"/>
        <item m="1" x="222"/>
        <item m="1" x="72"/>
        <item m="1" x="226"/>
        <item m="1" x="102"/>
        <item m="1" x="54"/>
        <item m="1" x="443"/>
        <item m="1" x="345"/>
        <item m="1" x="63"/>
        <item m="1" x="419"/>
        <item m="1" x="304"/>
        <item m="1" x="204"/>
        <item m="1" x="479"/>
        <item m="1" x="331"/>
        <item m="1" x="257"/>
        <item m="1" x="244"/>
        <item m="1" x="325"/>
        <item m="1" x="368"/>
        <item m="1" x="218"/>
        <item m="1" x="43"/>
        <item m="1" x="189"/>
        <item m="1" x="209"/>
        <item m="1" x="410"/>
        <item m="1" x="104"/>
        <item m="1" x="308"/>
        <item m="1" x="67"/>
        <item m="1" x="77"/>
        <item m="1" x="90"/>
        <item m="1" x="338"/>
        <item m="1" x="301"/>
        <item m="1" x="173"/>
        <item m="1" x="296"/>
        <item m="1" x="114"/>
        <item m="1" x="194"/>
        <item m="1" x="279"/>
        <item m="1" x="235"/>
        <item m="1" x="125"/>
        <item m="1" x="140"/>
        <item m="1" x="471"/>
        <item m="1" x="64"/>
        <item m="1" x="429"/>
        <item m="1" x="359"/>
        <item m="1" x="111"/>
        <item m="1" x="254"/>
        <item m="1" x="200"/>
        <item m="1" x="199"/>
        <item m="1" x="120"/>
        <item m="1" x="389"/>
        <item m="1" x="238"/>
        <item m="1" x="229"/>
        <item m="1" x="94"/>
        <item m="1" x="511"/>
        <item m="1" x="154"/>
        <item m="1" x="413"/>
        <item m="1" x="406"/>
        <item m="1" x="306"/>
        <item m="1" x="387"/>
        <item m="1" x="313"/>
        <item m="1" x="134"/>
        <item m="1" x="328"/>
        <item m="1" x="361"/>
        <item m="1" x="59"/>
        <item m="1" x="172"/>
        <item m="1" x="421"/>
        <item m="1" x="386"/>
        <item m="1" x="490"/>
        <item m="1" x="468"/>
        <item m="1" x="129"/>
        <item m="1" x="255"/>
        <item m="1" x="50"/>
        <item m="1" x="449"/>
        <item m="1" x="30"/>
        <item m="1" x="237"/>
        <item m="1" x="486"/>
        <item m="1" x="465"/>
        <item m="1" x="56"/>
        <item m="1" x="332"/>
        <item m="1" x="414"/>
        <item m="1" x="25"/>
        <item m="1" x="170"/>
        <item m="1" x="151"/>
        <item m="1" x="330"/>
        <item m="1" x="453"/>
        <item m="1" x="329"/>
        <item m="1" x="483"/>
        <item m="1" x="97"/>
        <item m="1" x="232"/>
        <item m="1" x="280"/>
        <item m="1" x="372"/>
        <item m="1" x="364"/>
        <item m="1" x="152"/>
        <item m="1" x="291"/>
        <item m="1" x="420"/>
        <item m="1" x="177"/>
        <item m="1" x="426"/>
        <item m="1" x="447"/>
        <item m="1" x="424"/>
        <item m="1" x="392"/>
        <item m="1" x="158"/>
        <item m="1" x="153"/>
        <item m="1" x="398"/>
        <item m="1" x="504"/>
        <item m="1" x="433"/>
        <item m="1" x="49"/>
        <item m="1" x="84"/>
        <item m="1" x="478"/>
        <item m="1" x="341"/>
        <item m="1" x="378"/>
        <item m="1" x="360"/>
        <item m="1" x="160"/>
        <item m="1" x="310"/>
        <item m="1" x="69"/>
        <item m="1" x="188"/>
        <item m="1" x="502"/>
        <item m="1" x="167"/>
        <item m="1" x="80"/>
        <item m="1" x="147"/>
        <item m="1" x="107"/>
        <item m="1" x="348"/>
        <item m="1" x="71"/>
        <item m="1" x="168"/>
        <item m="1" x="466"/>
        <item m="1" x="336"/>
        <item m="1" x="405"/>
        <item m="1" x="62"/>
        <item m="1" x="307"/>
        <item m="1" x="423"/>
        <item m="1" x="309"/>
        <item m="1" x="473"/>
        <item m="1" x="66"/>
        <item m="1" x="48"/>
        <item m="1" x="81"/>
        <item m="1" x="175"/>
        <item m="1" x="350"/>
        <item m="1" x="342"/>
        <item m="1" x="211"/>
        <item m="1" x="457"/>
        <item m="1" x="108"/>
        <item m="1" x="437"/>
        <item m="1" x="335"/>
        <item m="1" x="44"/>
        <item m="1" x="403"/>
        <item m="1" x="260"/>
        <item m="1" x="493"/>
        <item m="1" x="454"/>
        <item m="1" x="198"/>
        <item m="1" x="190"/>
        <item m="1" x="456"/>
        <item m="1" x="314"/>
        <item m="1" x="444"/>
        <item m="1" x="86"/>
        <item m="1" x="287"/>
        <item m="1" x="201"/>
        <item m="1" x="358"/>
        <item m="1" x="323"/>
        <item m="1" x="347"/>
        <item m="1" x="298"/>
        <item m="1" x="446"/>
        <item m="1" x="428"/>
        <item m="1" x="208"/>
        <item m="1" x="312"/>
        <item m="1" x="60"/>
        <item m="1" x="356"/>
        <item m="1" x="315"/>
        <item m="1" x="113"/>
        <item m="1" x="233"/>
        <item m="1" x="51"/>
        <item m="1" x="243"/>
        <item m="1" x="384"/>
        <item m="1" x="438"/>
        <item m="1" x="99"/>
        <item m="1" x="448"/>
        <item m="1" x="268"/>
        <item m="1" x="436"/>
        <item m="1" x="185"/>
        <item m="1" x="35"/>
        <item m="1" x="133"/>
        <item m="1" x="346"/>
        <item m="1" x="169"/>
        <item m="1" x="333"/>
        <item m="1" x="28"/>
        <item m="1" x="431"/>
        <item m="1" x="146"/>
        <item m="1" x="27"/>
        <item m="1" x="390"/>
        <item m="1" x="442"/>
        <item m="1" x="267"/>
        <item m="1" x="373"/>
        <item m="1" x="327"/>
        <item m="1" x="236"/>
        <item m="1" x="305"/>
        <item m="1" x="417"/>
        <item m="1" x="322"/>
        <item m="1" x="394"/>
        <item m="1" x="376"/>
        <item m="1" x="165"/>
        <item m="1" x="142"/>
        <item m="1" x="425"/>
        <item m="1" x="126"/>
        <item m="1" x="122"/>
        <item m="1" x="407"/>
        <item m="1" x="53"/>
        <item m="1" x="181"/>
        <item m="1" x="20"/>
        <item m="1" x="252"/>
        <item m="1" x="93"/>
        <item m="1" x="256"/>
        <item m="1" x="245"/>
        <item m="1" x="127"/>
        <item m="1" x="74"/>
        <item m="1" x="326"/>
        <item m="1" x="193"/>
        <item m="1" x="316"/>
        <item m="1" x="362"/>
        <item m="1" x="264"/>
        <item m="1" x="461"/>
        <item m="1" x="297"/>
        <item m="1" x="303"/>
        <item m="1" x="14"/>
        <item m="1" x="440"/>
        <item m="1" x="215"/>
        <item m="1" x="247"/>
        <item m="1" x="399"/>
        <item m="1" x="463"/>
        <item m="1" x="148"/>
        <item m="1" x="472"/>
        <item m="1" x="32"/>
        <item m="1" x="174"/>
        <item m="1" x="19"/>
        <item m="1" x="85"/>
        <item m="1" x="95"/>
        <item m="1" x="462"/>
        <item m="1" x="334"/>
        <item m="1" x="470"/>
        <item m="1" x="70"/>
        <item m="1" x="351"/>
        <item m="1" x="258"/>
        <item m="1" x="497"/>
        <item m="1" x="213"/>
        <item m="1" x="91"/>
        <item m="1" x="477"/>
        <item m="1" x="393"/>
        <item m="1" x="68"/>
        <item m="1" x="271"/>
        <item m="1" x="379"/>
        <item m="1" x="445"/>
        <item m="1" x="355"/>
        <item m="1" x="480"/>
        <item m="1" x="430"/>
        <item m="1" x="206"/>
        <item m="1" x="408"/>
        <item m="1" x="216"/>
        <item m="1" x="98"/>
        <item m="1" x="265"/>
        <item m="1" x="135"/>
        <item m="1" x="491"/>
        <item m="1" x="123"/>
        <item m="1" x="460"/>
        <item m="1" x="494"/>
        <item m="1" x="92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8"/>
        <item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x="17"/>
        <item t="default"/>
      </items>
    </pivotField>
    <pivotField axis="axisRow" compact="0" showAll="0" includeNewItemsInFilter="1">
      <items count="702">
        <item x="22"/>
        <item m="1" x="622"/>
        <item m="1" x="526"/>
        <item m="1" x="529"/>
        <item m="1" x="669"/>
        <item m="1" x="671"/>
        <item m="1" x="678"/>
        <item m="1" x="686"/>
        <item m="1" x="665"/>
        <item m="1" x="399"/>
        <item m="1" x="431"/>
        <item m="1" x="461"/>
        <item m="1" x="503"/>
        <item m="1" x="530"/>
        <item m="1" x="576"/>
        <item m="1" x="548"/>
        <item m="1" x="612"/>
        <item m="1" x="75"/>
        <item m="1" x="679"/>
        <item m="1" x="275"/>
        <item m="1" x="294"/>
        <item m="1" x="312"/>
        <item m="1" x="316"/>
        <item m="1" x="319"/>
        <item m="1" x="273"/>
        <item m="1" x="451"/>
        <item m="1" x="654"/>
        <item m="1" x="648"/>
        <item m="1" x="650"/>
        <item x="23"/>
        <item m="1" x="326"/>
        <item m="1" x="575"/>
        <item m="1" x="174"/>
        <item m="1" x="361"/>
        <item m="1" x="375"/>
        <item m="1" x="346"/>
        <item m="1" x="378"/>
        <item m="1" x="342"/>
        <item m="1" x="150"/>
        <item m="1" x="214"/>
        <item m="1" x="382"/>
        <item m="1" x="380"/>
        <item m="1" x="388"/>
        <item m="1" x="91"/>
        <item m="1" x="184"/>
        <item m="1" x="376"/>
        <item m="1" x="333"/>
        <item m="1" x="348"/>
        <item m="1" x="310"/>
        <item m="1" x="354"/>
        <item m="1" x="352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3"/>
        <item m="1" x="89"/>
        <item m="1" x="33"/>
        <item m="1" x="35"/>
        <item m="1" x="691"/>
        <item m="1" x="651"/>
        <item m="1" x="158"/>
        <item m="1" x="169"/>
        <item m="1" x="570"/>
        <item m="1" x="42"/>
        <item m="1" x="676"/>
        <item m="1" x="680"/>
        <item m="1" x="60"/>
        <item m="1" x="357"/>
        <item x="0"/>
        <item m="1" x="658"/>
        <item m="1" x="677"/>
        <item x="2"/>
        <item x="3"/>
        <item m="1" x="387"/>
        <item m="1" x="424"/>
        <item m="1" x="450"/>
        <item m="1" x="137"/>
        <item m="1" x="499"/>
        <item x="4"/>
        <item m="1" x="256"/>
        <item x="5"/>
        <item m="1" x="646"/>
        <item m="1" x="68"/>
        <item x="21"/>
        <item x="6"/>
        <item x="7"/>
        <item x="10"/>
        <item m="1" x="299"/>
        <item x="14"/>
        <item x="13"/>
        <item x="16"/>
        <item m="1" x="311"/>
        <item x="17"/>
        <item x="18"/>
        <item x="19"/>
        <item x="20"/>
        <item m="1" x="533"/>
        <item m="1" x="518"/>
        <item m="1" x="520"/>
        <item m="1" x="607"/>
        <item m="1" x="619"/>
        <item x="11"/>
        <item m="1" x="100"/>
        <item m="1" x="368"/>
        <item m="1" x="341"/>
        <item x="15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305"/>
        <item m="1" x="308"/>
        <item m="1" x="314"/>
        <item m="1" x="315"/>
        <item m="1" x="322"/>
        <item m="1" x="628"/>
        <item m="1" x="632"/>
        <item m="1" x="633"/>
        <item m="1" x="478"/>
        <item m="1" x="595"/>
        <item m="1" x="606"/>
        <item m="1" x="616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8"/>
        <item m="1" x="261"/>
        <item m="1" x="34"/>
        <item m="1" x="227"/>
        <item m="1" x="674"/>
        <item m="1" x="309"/>
        <item x="9"/>
        <item x="8"/>
        <item x="1"/>
        <item m="1" x="649"/>
        <item m="1" x="286"/>
        <item m="1" x="685"/>
        <item x="12"/>
        <item m="1" x="664"/>
        <item m="1" x="340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m="1" x="359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345"/>
        <item m="1" x="263"/>
        <item m="1" x="605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2"/>
        <item m="1" x="28"/>
        <item m="1" x="682"/>
        <item m="1" x="551"/>
        <item m="1" x="389"/>
        <item m="1" x="465"/>
        <item m="1" x="613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4"/>
        <item m="1" x="92"/>
        <item m="1" x="523"/>
        <item m="1" x="639"/>
        <item m="1" x="419"/>
        <item m="1" x="524"/>
        <item m="1" x="353"/>
        <item m="1" x="644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1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4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7"/>
        <item m="1" x="179"/>
        <item m="1" x="195"/>
        <item m="1" x="87"/>
        <item m="1" x="402"/>
        <item m="1" x="572"/>
        <item m="1" x="268"/>
        <item m="1" x="338"/>
        <item m="1" x="615"/>
        <item m="1" x="306"/>
        <item m="1" x="124"/>
        <item m="1" x="53"/>
        <item m="1" x="493"/>
        <item m="1" x="351"/>
        <item m="1" x="602"/>
        <item m="1" x="223"/>
        <item m="1" x="673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5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2"/>
        <item m="1" x="563"/>
        <item m="1" x="280"/>
        <item m="1" x="699"/>
        <item m="1" x="379"/>
        <item m="1" x="29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7"/>
        <item m="1" x="65"/>
        <item m="1" x="542"/>
        <item m="1" x="501"/>
        <item m="1" x="670"/>
        <item m="1" x="642"/>
        <item m="1" x="403"/>
        <item m="1" x="208"/>
        <item m="1" x="537"/>
        <item m="1" x="219"/>
        <item m="1" x="185"/>
        <item m="1" x="39"/>
        <item m="1" x="659"/>
        <item m="1" x="197"/>
        <item m="1" x="113"/>
        <item m="1" x="90"/>
        <item m="1" x="193"/>
        <item m="1" x="231"/>
        <item m="1" x="516"/>
        <item m="1" x="519"/>
        <item m="1" x="119"/>
        <item m="1" x="44"/>
        <item m="1" x="366"/>
        <item m="1" x="373"/>
        <item m="1" x="45"/>
        <item m="1" x="539"/>
        <item m="1" x="32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5"/>
        <item m="1" x="433"/>
        <item m="1" x="536"/>
        <item m="1" x="394"/>
        <item m="1" x="222"/>
        <item m="1" x="421"/>
        <item m="1" x="532"/>
        <item m="1" x="517"/>
        <item m="1" x="38"/>
        <item m="1" x="110"/>
        <item m="1" x="681"/>
        <item m="1" x="55"/>
        <item m="1" x="534"/>
        <item m="1" x="235"/>
        <item m="1" x="661"/>
        <item m="1" x="660"/>
        <item m="1" x="634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3"/>
        <item m="1" x="561"/>
        <item m="1" x="298"/>
        <item m="1" x="383"/>
        <item m="1" x="472"/>
        <item m="1" x="364"/>
        <item m="1" x="355"/>
        <item m="1" x="215"/>
        <item m="1" x="328"/>
        <item m="1" x="384"/>
        <item m="1" x="26"/>
        <item m="1" x="697"/>
        <item m="1" x="667"/>
        <item m="1" x="370"/>
        <item m="1" x="489"/>
        <item m="1" x="196"/>
        <item m="1" x="129"/>
        <item m="1" x="126"/>
        <item m="1" x="76"/>
        <item m="1" x="484"/>
        <item m="1" x="54"/>
        <item m="1" x="560"/>
        <item m="1" x="168"/>
        <item m="1" x="545"/>
        <item m="1" x="186"/>
        <item m="1" x="221"/>
        <item m="1" x="178"/>
        <item m="1" x="334"/>
        <item m="1" x="135"/>
        <item m="1" x="59"/>
        <item m="1" x="123"/>
        <item m="1" x="371"/>
        <item m="1" x="120"/>
        <item m="1" x="175"/>
        <item m="1" x="445"/>
        <item m="1" x="47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2"/>
        <item m="1" x="623"/>
        <item m="1" x="546"/>
        <item m="1" x="318"/>
        <item m="1" x="325"/>
        <item m="1" x="173"/>
        <item m="1" x="177"/>
        <item m="1" x="41"/>
        <item m="1" x="216"/>
        <item m="1" x="415"/>
        <item m="1" x="386"/>
        <item m="1" x="111"/>
        <item m="1" x="573"/>
        <item m="1" x="49"/>
        <item m="1" x="663"/>
        <item m="1" x="172"/>
        <item m="1" x="233"/>
        <item m="1" x="356"/>
        <item m="1" x="165"/>
        <item m="1" x="106"/>
        <item m="1" x="556"/>
        <item m="1" x="675"/>
        <item m="1" x="657"/>
        <item m="1" x="448"/>
        <item m="1" x="244"/>
        <item m="1" x="163"/>
        <item m="1" x="469"/>
        <item m="1" x="495"/>
        <item m="1" x="470"/>
        <item m="1" x="610"/>
        <item m="1" x="374"/>
        <item m="1" x="656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3"/>
        <item m="1" x="358"/>
        <item m="1" x="46"/>
        <item m="1" x="559"/>
        <item m="1" x="343"/>
        <item m="1" x="645"/>
        <item m="1" x="148"/>
        <item m="1" x="344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4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2"/>
        <item m="1" x="103"/>
        <item m="1" x="690"/>
        <item m="1" x="180"/>
        <item m="1" x="630"/>
        <item m="1" x="502"/>
        <item m="1" x="27"/>
        <item m="1" x="525"/>
        <item m="1" x="627"/>
        <item m="1" x="454"/>
        <item m="1" x="287"/>
        <item m="1" x="511"/>
        <item m="1" x="72"/>
        <item m="1" x="508"/>
        <item m="1" x="128"/>
        <item m="1" x="611"/>
        <item m="1" x="362"/>
        <item m="1" x="161"/>
        <item m="1" x="189"/>
        <item m="1" x="57"/>
        <item m="1" x="321"/>
        <item m="1" x="439"/>
        <item m="1" x="564"/>
        <item m="1" x="140"/>
        <item m="1" x="504"/>
        <item m="1" x="683"/>
        <item m="1" x="339"/>
        <item m="1" x="480"/>
        <item m="1" x="131"/>
        <item m="1" x="206"/>
        <item m="1" x="396"/>
        <item m="1" x="581"/>
        <item m="1" x="228"/>
        <item m="1" x="30"/>
        <item m="1" x="521"/>
        <item m="1" x="198"/>
        <item m="1" x="143"/>
        <item m="1" x="239"/>
        <item m="1" x="462"/>
        <item m="1" x="61"/>
        <item m="1" x="86"/>
        <item m="1" x="666"/>
        <item m="1" x="381"/>
        <item m="1" x="426"/>
        <item m="1" x="25"/>
        <item m="1" x="400"/>
        <item m="1" x="588"/>
        <item m="1" x="240"/>
        <item m="1" x="71"/>
        <item m="1" x="617"/>
        <item m="1" x="226"/>
        <item m="1" x="157"/>
        <item m="1" x="636"/>
        <item m="1" x="51"/>
        <item m="1" x="96"/>
        <item m="1" x="688"/>
        <item m="1" x="209"/>
        <item m="1" x="82"/>
        <item m="1" x="203"/>
        <item m="1" x="63"/>
        <item m="1" x="58"/>
        <item m="1" x="24"/>
        <item m="1" x="97"/>
        <item m="1" x="336"/>
        <item m="1" x="641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8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40"/>
        <item m="1" x="360"/>
        <item m="1" x="56"/>
        <item m="1" x="562"/>
        <item m="1" x="213"/>
        <item m="1" x="36"/>
        <item m="1" x="528"/>
        <item m="1" x="596"/>
        <item m="1" x="127"/>
        <item m="1" x="543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axis="axisRow" compact="0" showAll="0" includeNewItemsInFilter="1">
      <items count="908">
        <item x="39"/>
        <item m="1" x="104"/>
        <item m="1" x="850"/>
        <item m="1" x="149"/>
        <item m="1" x="320"/>
        <item m="1" x="154"/>
        <item m="1" x="483"/>
        <item m="1" x="74"/>
        <item m="1" x="906"/>
        <item m="1" x="102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590"/>
        <item m="1" x="289"/>
        <item m="1" x="315"/>
        <item m="1" x="593"/>
        <item m="1" x="657"/>
        <item m="1" x="743"/>
        <item m="1" x="812"/>
        <item m="1" x="862"/>
        <item m="1" x="605"/>
        <item m="1" x="438"/>
        <item m="1" x="679"/>
        <item m="1" x="400"/>
        <item m="1" x="526"/>
        <item m="1" x="582"/>
        <item m="1" x="712"/>
        <item m="1" x="637"/>
        <item m="1" x="84"/>
        <item m="1" x="69"/>
        <item m="1" x="876"/>
        <item x="40"/>
        <item m="1" x="670"/>
        <item m="1" x="509"/>
        <item m="1" x="772"/>
        <item m="1" x="237"/>
        <item m="1" x="221"/>
        <item m="1" x="275"/>
        <item m="1" x="653"/>
        <item m="1" x="736"/>
        <item m="1" x="864"/>
        <item m="1" x="463"/>
        <item m="1" x="583"/>
        <item m="1" x="746"/>
        <item m="1" x="59"/>
        <item m="1" x="522"/>
        <item m="1" x="458"/>
        <item m="1" x="307"/>
        <item m="1" x="397"/>
        <item m="1" x="512"/>
        <item m="1" x="568"/>
        <item m="1" x="887"/>
        <item m="1" x="581"/>
        <item m="1" x="251"/>
        <item m="1" x="346"/>
        <item m="1" x="756"/>
        <item m="1" x="502"/>
        <item m="1" x="775"/>
        <item m="1" x="744"/>
        <item m="1" x="677"/>
        <item m="1" x="633"/>
        <item m="1" x="613"/>
        <item m="1" x="703"/>
        <item m="1" x="832"/>
        <item m="1" x="430"/>
        <item m="1" x="556"/>
        <item m="1" x="721"/>
        <item m="1" x="894"/>
        <item m="1" x="742"/>
        <item m="1" x="471"/>
        <item m="1" x="757"/>
        <item m="1" x="715"/>
        <item m="1" x="638"/>
        <item m="1" x="602"/>
        <item m="1" x="517"/>
        <item m="1" x="627"/>
        <item m="1" x="533"/>
        <item m="1" x="616"/>
        <item m="1" x="610"/>
        <item m="1" x="609"/>
        <item m="1" x="617"/>
        <item m="1" x="393"/>
        <item m="1" x="106"/>
        <item m="1" x="769"/>
        <item m="1" x="623"/>
        <item m="1" x="668"/>
        <item m="1" x="118"/>
        <item m="1" x="630"/>
        <item m="1" x="524"/>
        <item m="1" x="156"/>
        <item m="1" x="337"/>
        <item m="1" x="564"/>
        <item m="1" x="684"/>
        <item m="1" x="594"/>
        <item m="1" x="750"/>
        <item m="1" x="285"/>
        <item m="1" x="881"/>
        <item m="1" x="244"/>
        <item m="1" x="803"/>
        <item m="1" x="729"/>
        <item m="1" x="164"/>
        <item m="1" x="288"/>
        <item m="1" x="389"/>
        <item m="1" x="367"/>
        <item m="1" x="146"/>
        <item m="1" x="352"/>
        <item m="1" x="85"/>
        <item m="1" x="688"/>
        <item m="1" x="470"/>
        <item m="1" x="863"/>
        <item m="1" x="340"/>
        <item m="1" x="770"/>
        <item m="1" x="173"/>
        <item m="1" x="567"/>
        <item m="1" x="222"/>
        <item m="1" x="120"/>
        <item m="1" x="226"/>
        <item m="1" x="191"/>
        <item m="1" x="541"/>
        <item x="0"/>
        <item m="1" x="255"/>
        <item m="1" x="140"/>
        <item m="1" x="57"/>
        <item x="2"/>
        <item x="3"/>
        <item x="4"/>
        <item m="1" x="580"/>
        <item m="1" x="632"/>
        <item m="1" x="714"/>
        <item m="1" x="298"/>
        <item m="1" x="760"/>
        <item x="5"/>
        <item m="1" x="386"/>
        <item x="6"/>
        <item m="1" x="441"/>
        <item x="8"/>
        <item x="9"/>
        <item m="1" x="67"/>
        <item m="1" x="584"/>
        <item x="38"/>
        <item x="10"/>
        <item m="1" x="577"/>
        <item x="12"/>
        <item x="13"/>
        <item x="19"/>
        <item x="20"/>
        <item x="21"/>
        <item m="1" x="656"/>
        <item m="1" x="48"/>
        <item m="1" x="305"/>
        <item x="29"/>
        <item m="1" x="432"/>
        <item x="30"/>
        <item x="31"/>
        <item x="32"/>
        <item x="33"/>
        <item x="34"/>
        <item x="36"/>
        <item x="37"/>
        <item m="1" x="202"/>
        <item x="11"/>
        <item m="1" x="735"/>
        <item m="1" x="781"/>
        <item m="1" x="833"/>
        <item m="1" x="137"/>
        <item m="1" x="94"/>
        <item m="1" x="189"/>
        <item m="1" x="402"/>
        <item x="22"/>
        <item x="18"/>
        <item m="1" x="134"/>
        <item m="1" x="551"/>
        <item m="1" x="521"/>
        <item x="28"/>
        <item x="23"/>
        <item x="17"/>
        <item m="1" x="514"/>
        <item m="1" x="520"/>
        <item m="1" x="622"/>
        <item m="1" x="834"/>
        <item m="1" x="407"/>
        <item m="1" x="472"/>
        <item m="1" x="532"/>
        <item m="1" x="378"/>
        <item m="1" x="662"/>
        <item m="1" x="738"/>
        <item m="1" x="709"/>
        <item m="1" x="675"/>
        <item m="1" x="718"/>
        <item m="1" x="644"/>
        <item m="1" x="671"/>
        <item m="1" x="183"/>
        <item m="1" x="859"/>
        <item m="1" x="50"/>
        <item m="1" x="109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889"/>
        <item m="1" x="710"/>
        <item m="1" x="890"/>
        <item m="1" x="877"/>
        <item m="1" x="124"/>
        <item m="1" x="78"/>
        <item m="1" x="895"/>
        <item m="1" x="89"/>
        <item m="1" x="845"/>
        <item m="1" x="888"/>
        <item m="1" x="810"/>
        <item m="1" x="434"/>
        <item m="1" x="558"/>
        <item m="1" x="672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500"/>
        <item m="1" x="79"/>
        <item x="35"/>
        <item m="1" x="103"/>
        <item m="1" x="394"/>
        <item m="1" x="448"/>
        <item m="1" x="49"/>
        <item m="1" x="408"/>
        <item m="1" x="794"/>
        <item m="1" x="692"/>
        <item m="1" x="110"/>
        <item m="1" x="428"/>
        <item x="15"/>
        <item m="1" x="133"/>
        <item x="16"/>
        <item x="27"/>
        <item x="7"/>
        <item x="14"/>
        <item m="1" x="150"/>
        <item x="1"/>
        <item m="1" x="139"/>
        <item m="1" x="122"/>
        <item m="1" x="841"/>
        <item m="1" x="482"/>
        <item x="25"/>
        <item m="1" x="550"/>
        <item m="1" x="172"/>
        <item x="24"/>
        <item m="1" x="145"/>
        <item m="1" x="72"/>
        <item m="1" x="490"/>
        <item m="1" x="433"/>
        <item m="1" x="436"/>
        <item m="1" x="499"/>
        <item m="1" x="186"/>
        <item m="1" x="212"/>
        <item m="1" x="249"/>
        <item m="1" x="390"/>
        <item m="1" x="713"/>
        <item m="1" x="737"/>
        <item m="1" x="314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201"/>
        <item m="1" x="232"/>
        <item m="1" x="273"/>
        <item m="1" x="278"/>
        <item m="1" x="358"/>
        <item m="1" x="209"/>
        <item m="1" x="624"/>
        <item m="1" x="707"/>
        <item m="1" x="773"/>
        <item m="1" x="628"/>
        <item m="1" x="171"/>
        <item m="1" x="195"/>
        <item m="1" x="295"/>
        <item m="1" x="294"/>
        <item m="1" x="489"/>
        <item m="1" x="547"/>
        <item m="1" x="515"/>
        <item m="1" x="516"/>
        <item m="1" x="827"/>
        <item m="1" x="485"/>
        <item m="1" x="425"/>
        <item m="1" x="345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326"/>
        <item m="1" x="454"/>
        <item m="1" x="817"/>
        <item m="1" x="336"/>
        <item m="1" x="761"/>
        <item m="1" x="893"/>
        <item m="1" x="579"/>
        <item m="1" x="466"/>
        <item m="1" x="351"/>
        <item m="1" x="321"/>
        <item m="1" x="652"/>
        <item m="1" x="297"/>
        <item m="1" x="424"/>
        <item m="1" x="246"/>
        <item m="1" x="447"/>
        <item m="1" x="349"/>
        <item m="1" x="414"/>
        <item m="1" x="431"/>
        <item m="1" x="117"/>
        <item m="1" x="545"/>
        <item m="1" x="789"/>
        <item m="1" x="198"/>
        <item m="1" x="664"/>
        <item m="1" x="835"/>
        <item m="1" x="852"/>
        <item m="1" x="767"/>
        <item m="1" x="870"/>
        <item m="1" x="83"/>
        <item m="1" x="904"/>
        <item m="1" x="734"/>
        <item m="1" x="147"/>
        <item m="1" x="372"/>
        <item m="1" x="170"/>
        <item m="1" x="779"/>
        <item m="1" x="159"/>
        <item m="1" x="751"/>
        <item m="1" x="591"/>
        <item m="1" x="690"/>
        <item m="1" x="208"/>
        <item m="1" x="538"/>
        <item m="1" x="92"/>
        <item m="1" x="525"/>
        <item m="1" x="872"/>
        <item m="1" x="144"/>
        <item m="1" x="719"/>
        <item m="1" x="376"/>
        <item m="1" x="552"/>
        <item m="1" x="728"/>
        <item m="1" x="442"/>
        <item m="1" x="823"/>
        <item m="1" x="323"/>
        <item m="1" x="474"/>
        <item m="1" x="660"/>
        <item m="1" x="786"/>
        <item m="1" x="473"/>
        <item m="1" x="586"/>
        <item m="1" x="747"/>
        <item m="1" x="518"/>
        <item m="1" x="601"/>
        <item m="1" x="493"/>
        <item m="1" x="814"/>
        <item m="1" x="452"/>
        <item m="1" x="238"/>
        <item m="1" x="727"/>
        <item m="1" x="573"/>
        <item m="1" x="188"/>
        <item m="1" x="748"/>
        <item m="1" x="822"/>
        <item m="1" x="417"/>
        <item m="1" x="475"/>
        <item m="1" x="901"/>
        <item m="1" x="875"/>
        <item m="1" x="366"/>
        <item m="1" x="802"/>
        <item m="1" x="869"/>
        <item m="1" x="504"/>
        <item m="1" x="370"/>
        <item m="1" x="546"/>
        <item m="1" x="312"/>
        <item m="1" x="548"/>
        <item m="1" x="731"/>
        <item m="1" x="47"/>
        <item m="1" x="813"/>
        <item m="1" x="873"/>
        <item m="1" x="379"/>
        <item m="1" x="868"/>
        <item m="1" x="303"/>
        <item m="1" x="129"/>
        <item m="1" x="409"/>
        <item m="1" x="886"/>
        <item m="1" x="687"/>
        <item m="1" x="457"/>
        <item m="1" x="693"/>
        <item m="1" x="330"/>
        <item m="1" x="274"/>
        <item m="1" x="596"/>
        <item m="1" x="301"/>
        <item m="1" x="809"/>
        <item m="1" x="686"/>
        <item m="1" x="361"/>
        <item m="1" x="468"/>
        <item m="1" x="855"/>
        <item m="1" x="439"/>
        <item m="1" x="658"/>
        <item m="1" x="724"/>
        <item m="1" x="739"/>
        <item m="1" x="858"/>
        <item m="1" x="481"/>
        <item m="1" x="385"/>
        <item m="1" x="52"/>
        <item m="1" x="96"/>
        <item m="1" x="536"/>
        <item m="1" x="825"/>
        <item m="1" x="774"/>
        <item m="1" x="243"/>
        <item m="1" x="296"/>
        <item m="1" x="446"/>
        <item m="1" x="838"/>
        <item m="1" x="228"/>
        <item m="1" x="219"/>
        <item m="1" x="631"/>
        <item m="1" x="317"/>
        <item m="1" x="643"/>
        <item m="1" x="780"/>
        <item m="1" x="856"/>
        <item m="1" x="158"/>
        <item m="1" x="585"/>
        <item m="1" x="281"/>
        <item m="1" x="207"/>
        <item m="1" x="128"/>
        <item m="1" x="665"/>
        <item m="1" x="608"/>
        <item m="1" x="765"/>
        <item m="1" x="264"/>
        <item m="1" x="184"/>
        <item m="1" x="279"/>
        <item m="1" x="570"/>
        <item m="1" x="597"/>
        <item m="1" x="784"/>
        <item m="1" x="343"/>
        <item m="1" x="494"/>
        <item m="1" x="176"/>
        <item m="1" x="53"/>
        <item m="1" x="165"/>
        <item m="1" x="151"/>
        <item m="1" x="842"/>
        <item m="1" x="755"/>
        <item m="1" x="717"/>
        <item m="1" x="805"/>
        <item m="1" x="763"/>
        <item m="1" x="306"/>
        <item m="1" x="382"/>
        <item m="1" x="793"/>
        <item m="1" x="480"/>
        <item m="1" x="82"/>
        <item m="1" x="740"/>
        <item m="1" x="606"/>
        <item m="1" x="63"/>
        <item m="1" x="883"/>
        <item m="1" x="678"/>
        <item m="1" x="702"/>
        <item m="1" x="726"/>
        <item m="1" x="696"/>
        <item m="1" x="745"/>
        <item m="1" x="884"/>
        <item m="1" x="680"/>
        <item m="1" x="64"/>
        <item m="1" x="711"/>
        <item m="1" x="111"/>
        <item m="1" x="276"/>
        <item m="1" x="704"/>
        <item m="1" x="223"/>
        <item m="1" x="455"/>
        <item m="1" x="277"/>
        <item m="1" x="701"/>
        <item m="1" x="108"/>
        <item m="1" x="245"/>
        <item m="1" x="897"/>
        <item m="1" x="527"/>
        <item m="1" x="258"/>
        <item m="1" x="152"/>
        <item m="1" x="127"/>
        <item m="1" x="247"/>
        <item m="1" x="318"/>
        <item m="1" x="790"/>
        <item m="1" x="705"/>
        <item m="1" x="422"/>
        <item m="1" x="903"/>
        <item m="1" x="420"/>
        <item m="1" x="119"/>
        <item m="1" x="758"/>
        <item m="1" x="706"/>
        <item m="1" x="592"/>
        <item m="1" x="725"/>
        <item m="1" x="292"/>
        <item m="1" x="640"/>
        <item m="1" x="180"/>
        <item m="1" x="230"/>
        <item m="1" x="752"/>
        <item m="1" x="555"/>
        <item m="1" x="182"/>
        <item m="1" x="81"/>
        <item m="1" x="313"/>
        <item m="1" x="799"/>
        <item m="1" x="505"/>
        <item m="1" x="732"/>
        <item m="1" x="429"/>
        <item m="1" x="291"/>
        <item m="1" x="328"/>
        <item m="1" x="495"/>
        <item m="1" x="65"/>
        <item m="1" x="697"/>
        <item m="1" x="224"/>
        <item m="1" x="77"/>
        <item m="1" x="91"/>
        <item m="1" x="741"/>
        <item m="1" x="70"/>
        <item m="1" x="459"/>
        <item m="1" x="599"/>
        <item m="1" x="413"/>
        <item m="1" x="796"/>
        <item m="1" x="216"/>
        <item m="1" x="562"/>
        <item m="1" x="177"/>
        <item m="1" x="529"/>
        <item m="1" x="654"/>
        <item m="1" x="519"/>
        <item m="1" x="575"/>
        <item m="1" x="497"/>
        <item m="1" x="203"/>
        <item m="1" x="554"/>
        <item m="1" x="557"/>
        <item m="1" x="574"/>
        <item m="1" x="214"/>
        <item m="1" x="220"/>
        <item m="1" x="456"/>
        <item m="1" x="797"/>
        <item m="1" x="508"/>
        <item m="1" x="560"/>
        <item m="1" x="341"/>
        <item m="1" x="531"/>
        <item m="1" x="695"/>
        <item m="1" x="384"/>
        <item m="1" x="655"/>
        <item m="1" x="460"/>
        <item m="1" x="136"/>
        <item m="1" x="160"/>
        <item m="1" x="54"/>
        <item m="1" x="503"/>
        <item m="1" x="699"/>
        <item m="1" x="392"/>
        <item m="1" x="233"/>
        <item m="1" x="168"/>
        <item m="1" x="792"/>
        <item m="1" x="100"/>
        <item m="1" x="51"/>
        <item m="1" x="708"/>
        <item m="1" x="240"/>
        <item m="1" x="674"/>
        <item m="1" x="722"/>
        <item m="1" x="256"/>
        <item m="1" x="342"/>
        <item m="1" x="837"/>
        <item m="1" x="197"/>
        <item m="1" x="308"/>
        <item m="1" x="179"/>
        <item m="1" x="453"/>
        <item m="1" x="819"/>
        <item m="1" x="271"/>
        <item m="1" x="659"/>
        <item m="1" x="348"/>
        <item m="1" x="844"/>
        <item m="1" x="733"/>
        <item m="1" x="204"/>
        <item m="1" x="811"/>
        <item m="1" x="199"/>
        <item m="1" x="776"/>
        <item m="1" x="227"/>
        <item m="1" x="115"/>
        <item m="1" x="187"/>
        <item m="1" x="391"/>
        <item m="1" x="162"/>
        <item m="1" x="41"/>
        <item m="1" x="853"/>
        <item m="1" x="272"/>
        <item m="1" x="510"/>
        <item m="1" x="185"/>
        <item m="1" x="565"/>
        <item m="1" x="563"/>
        <item m="1" x="248"/>
        <item m="1" x="90"/>
        <item m="1" x="621"/>
        <item m="1" x="418"/>
        <item m="1" x="268"/>
        <item m="1" x="163"/>
        <item m="1" x="215"/>
        <item m="1" x="849"/>
        <item m="1" x="143"/>
        <item m="1" x="559"/>
        <item m="1" x="236"/>
        <item m="1" x="588"/>
        <item m="1" x="130"/>
        <item m="1" x="174"/>
        <item m="1" x="540"/>
        <item m="1" x="843"/>
        <item m="1" x="80"/>
        <item m="1" x="46"/>
        <item m="1" x="800"/>
        <item m="1" x="218"/>
        <item m="1" x="576"/>
        <item m="1" x="598"/>
        <item m="1" x="578"/>
        <item m="1" x="777"/>
        <item m="1" x="498"/>
        <item m="1" x="896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1"/>
        <item m="1" x="484"/>
        <item m="1" x="42"/>
        <item m="1" x="787"/>
        <item m="1" x="368"/>
        <item m="1" x="795"/>
        <item m="1" x="250"/>
        <item m="1" x="371"/>
        <item m="1" x="131"/>
        <item m="1" x="359"/>
        <item m="1" x="600"/>
        <item m="1" x="612"/>
        <item m="1" x="381"/>
        <item m="1" x="603"/>
        <item m="1" x="267"/>
        <item m="1" x="178"/>
        <item m="1" x="98"/>
        <item m="1" x="700"/>
        <item m="1" x="614"/>
        <item m="1" x="619"/>
        <item m="1" x="335"/>
        <item m="1" x="816"/>
        <item m="1" x="641"/>
        <item m="1" x="661"/>
        <item m="1" x="815"/>
        <item m="1" x="225"/>
        <item m="1" x="604"/>
        <item m="1" x="132"/>
        <item m="1" x="95"/>
        <item m="1" x="759"/>
        <item m="1" x="200"/>
        <item m="1" x="506"/>
        <item m="1" x="105"/>
        <item m="1" x="126"/>
        <item m="1" x="252"/>
        <item m="1" x="254"/>
        <item m="1" x="783"/>
        <item m="1" x="768"/>
        <item m="1" x="45"/>
        <item m="1" x="801"/>
        <item m="1" x="782"/>
        <item m="1" x="561"/>
        <item m="1" x="477"/>
        <item m="1" x="698"/>
        <item m="1" x="205"/>
        <item m="1" x="676"/>
        <item m="1" x="175"/>
        <item m="1" x="357"/>
        <item m="1" x="667"/>
        <item m="1" x="181"/>
        <item m="1" x="355"/>
        <item m="1" x="310"/>
        <item m="1" x="354"/>
        <item m="1" x="566"/>
        <item m="1" x="764"/>
        <item m="1" x="153"/>
        <item m="1" x="663"/>
        <item m="1" x="839"/>
        <item m="1" x="635"/>
        <item m="1" x="669"/>
        <item m="1" x="142"/>
        <item m="1" x="282"/>
        <item m="1" x="530"/>
        <item m="1" x="753"/>
        <item m="1" x="329"/>
        <item m="1" x="286"/>
        <item m="1" x="673"/>
        <item m="1" x="302"/>
        <item m="1" x="155"/>
        <item m="1" x="553"/>
        <item m="1" x="507"/>
        <item m="1" x="114"/>
        <item m="1" x="138"/>
        <item m="1" x="866"/>
        <item m="1" x="449"/>
        <item m="1" x="542"/>
        <item m="1" x="60"/>
        <item m="1" x="572"/>
        <item m="1" x="807"/>
        <item m="1" x="356"/>
        <item m="1" x="141"/>
        <item m="1" x="634"/>
        <item m="1" x="347"/>
        <item m="1" x="900"/>
        <item m="1" x="650"/>
        <item m="1" x="86"/>
        <item m="1" x="260"/>
        <item m="1" x="239"/>
        <item m="1" x="287"/>
        <item m="1" x="339"/>
        <item m="1" x="300"/>
        <item m="1" x="194"/>
        <item m="1" x="58"/>
        <item m="1" x="874"/>
        <item m="1" x="121"/>
        <item m="1" x="363"/>
        <item m="1" x="867"/>
        <item m="1" x="423"/>
        <item m="1" x="283"/>
        <item m="1" x="535"/>
        <item m="1" x="788"/>
        <item m="1" x="116"/>
        <item m="1" x="899"/>
        <item m="1" x="685"/>
        <item m="1" x="762"/>
        <item m="1" x="544"/>
        <item m="1" x="192"/>
        <item m="1" x="543"/>
        <item m="1" x="754"/>
        <item m="1" x="327"/>
        <item m="1" x="435"/>
        <item m="1" x="880"/>
        <item m="1" x="848"/>
        <item m="1" x="646"/>
        <item m="1" x="461"/>
        <item m="1" x="689"/>
        <item m="1" x="625"/>
        <item m="1" x="465"/>
        <item m="1" x="639"/>
        <item m="1" x="399"/>
        <item m="1" x="217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6"/>
        <item m="1" x="618"/>
        <item m="1" x="135"/>
        <item m="1" x="112"/>
        <item m="1" x="234"/>
        <item m="1" x="892"/>
        <item m="1" x="87"/>
        <item x="26"/>
        <item t="default"/>
      </items>
    </pivotField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>
      <items count="1310">
        <item m="1" x="659"/>
        <item m="1" x="1189"/>
        <item m="1" x="577"/>
        <item m="1" x="578"/>
        <item m="1" x="1126"/>
        <item m="1" x="943"/>
        <item m="1" x="405"/>
        <item m="1" x="406"/>
        <item m="1" x="407"/>
        <item m="1" x="408"/>
        <item m="1" x="951"/>
        <item m="1" x="823"/>
        <item m="1" x="1299"/>
        <item m="1" x="952"/>
        <item m="1" x="824"/>
        <item m="1" x="1300"/>
        <item m="1" x="953"/>
        <item m="1" x="825"/>
        <item m="1" x="1301"/>
        <item m="1" x="954"/>
        <item m="1" x="826"/>
        <item m="1" x="972"/>
        <item m="1" x="1302"/>
        <item m="1" x="955"/>
        <item m="1" x="812"/>
        <item m="1" x="973"/>
        <item m="1" x="1303"/>
        <item m="1" x="956"/>
        <item m="1" x="1258"/>
        <item m="1" x="827"/>
        <item m="1" x="974"/>
        <item m="1" x="1304"/>
        <item m="1" x="496"/>
        <item m="1" x="822"/>
        <item m="1" x="1305"/>
        <item m="1" x="828"/>
        <item m="1" x="1306"/>
        <item m="1" x="1147"/>
        <item m="1" x="435"/>
        <item m="1" x="875"/>
        <item m="1" x="1149"/>
        <item m="1" x="1203"/>
        <item m="1" x="436"/>
        <item m="1" x="877"/>
        <item m="1" x="985"/>
        <item m="1" x="745"/>
        <item m="1" x="437"/>
        <item m="1" x="1170"/>
        <item m="1" x="1171"/>
        <item m="1" x="108"/>
        <item m="1" x="402"/>
        <item m="1" x="747"/>
        <item m="1" x="403"/>
        <item m="1" x="307"/>
        <item m="1" x="438"/>
        <item m="1" x="748"/>
        <item m="1" x="621"/>
        <item m="1" x="1284"/>
        <item m="1" x="121"/>
        <item m="1" x="1285"/>
        <item m="1" x="1035"/>
        <item m="1" x="122"/>
        <item m="1" x="300"/>
        <item m="1" x="413"/>
        <item m="1" x="620"/>
        <item m="1" x="123"/>
        <item x="74"/>
        <item m="1" x="1244"/>
        <item m="1" x="969"/>
        <item m="1" x="970"/>
        <item m="1" x="971"/>
        <item m="1" x="190"/>
        <item m="1" x="361"/>
        <item m="1" x="746"/>
        <item m="1" x="1251"/>
        <item m="1" x="749"/>
        <item m="1" x="1148"/>
        <item m="1" x="404"/>
        <item m="1" x="1218"/>
        <item m="1" x="1242"/>
        <item m="1" x="1092"/>
        <item m="1" x="219"/>
        <item m="1" x="520"/>
        <item m="1" x="1227"/>
        <item m="1" x="850"/>
        <item m="1" x="847"/>
        <item m="1" x="846"/>
        <item m="1" x="843"/>
        <item m="1" x="845"/>
        <item m="1" x="852"/>
        <item m="1" x="851"/>
        <item m="1" x="848"/>
        <item m="1" x="849"/>
        <item m="1" x="842"/>
        <item m="1" x="844"/>
        <item m="1" x="854"/>
        <item m="1" x="853"/>
        <item m="1" x="1226"/>
        <item m="1" x="944"/>
        <item m="1" x="301"/>
        <item m="1" x="417"/>
        <item m="1" x="557"/>
        <item m="1" x="558"/>
        <item m="1" x="521"/>
        <item m="1" x="559"/>
        <item m="1" x="371"/>
        <item m="1" x="1198"/>
        <item m="1" x="1225"/>
        <item m="1" x="1046"/>
        <item m="1" x="164"/>
        <item m="1" x="461"/>
        <item m="1" x="1205"/>
        <item m="1" x="792"/>
        <item m="1" x="794"/>
        <item m="1" x="793"/>
        <item m="1" x="1204"/>
        <item m="1" x="895"/>
        <item m="1" x="250"/>
        <item m="1" x="380"/>
        <item m="1" x="489"/>
        <item m="1" x="490"/>
        <item m="1" x="462"/>
        <item m="1" x="491"/>
        <item m="1" x="341"/>
        <item m="1" x="259"/>
        <item m="1" x="1237"/>
        <item m="1" x="351"/>
        <item m="1" x="937"/>
        <item m="1" x="759"/>
        <item m="1" x="670"/>
        <item m="1" x="349"/>
        <item m="1" x="348"/>
        <item m="1" x="347"/>
        <item m="1" x="350"/>
        <item m="1" x="334"/>
        <item m="1" x="332"/>
        <item m="1" x="329"/>
        <item m="1" x="330"/>
        <item m="1" x="331"/>
        <item m="1" x="333"/>
        <item m="1" x="1212"/>
        <item m="1" x="1213"/>
        <item m="1" x="1214"/>
        <item m="1" x="1215"/>
        <item m="1" x="1216"/>
        <item m="1" x="325"/>
        <item m="1" x="326"/>
        <item m="1" x="327"/>
        <item m="1" x="1217"/>
        <item m="1" x="322"/>
        <item m="1" x="323"/>
        <item m="1" x="324"/>
        <item m="1" x="977"/>
        <item m="1" x="1271"/>
        <item m="1" x="385"/>
        <item m="1" x="680"/>
        <item m="1" x="976"/>
        <item m="1" x="354"/>
        <item m="1" x="345"/>
        <item m="1" x="353"/>
        <item m="1" x="305"/>
        <item m="1" x="217"/>
        <item m="1" x="884"/>
        <item m="1" x="448"/>
        <item m="1" x="1059"/>
        <item m="1" x="930"/>
        <item m="1" x="162"/>
        <item m="1" x="78"/>
        <item m="1" x="201"/>
        <item m="1" x="940"/>
        <item m="1" x="942"/>
        <item m="1" x="941"/>
        <item m="1" x="161"/>
        <item m="1" x="797"/>
        <item m="1" x="861"/>
        <item m="1" x="1197"/>
        <item m="1" x="903"/>
        <item m="1" x="904"/>
        <item m="1" x="933"/>
        <item m="1" x="900"/>
        <item m="1" x="1127"/>
        <item m="1" x="901"/>
        <item m="1" x="934"/>
        <item m="1" x="902"/>
        <item m="1" x="931"/>
        <item m="1" x="935"/>
        <item m="1" x="658"/>
        <item m="1" x="79"/>
        <item m="1" x="306"/>
        <item m="1" x="927"/>
        <item m="1" x="939"/>
        <item m="1" x="803"/>
        <item m="1" x="804"/>
        <item m="1" x="805"/>
        <item m="1" x="806"/>
        <item m="1" x="807"/>
        <item m="1" x="808"/>
        <item m="1" x="809"/>
        <item m="1" x="255"/>
        <item m="1" x="256"/>
        <item m="1" x="257"/>
        <item m="1" x="922"/>
        <item m="1" x="258"/>
        <item m="1" x="923"/>
        <item m="1" x="260"/>
        <item m="1" x="208"/>
        <item m="1" x="924"/>
        <item m="1" x="261"/>
        <item m="1" x="262"/>
        <item m="1" x="310"/>
        <item m="1" x="772"/>
        <item m="1" x="725"/>
        <item m="1" x="636"/>
        <item m="1" x="726"/>
        <item m="1" x="316"/>
        <item m="1" x="637"/>
        <item m="1" x="727"/>
        <item m="1" x="728"/>
        <item m="1" x="729"/>
        <item m="1" x="317"/>
        <item m="1" x="730"/>
        <item m="1" x="311"/>
        <item m="1" x="1290"/>
        <item m="1" x="131"/>
        <item m="1" x="925"/>
        <item m="1" x="731"/>
        <item m="1" x="732"/>
        <item m="1" x="733"/>
        <item m="1" x="734"/>
        <item m="1" x="318"/>
        <item m="1" x="860"/>
        <item m="1" x="638"/>
        <item m="1" x="639"/>
        <item m="1" x="880"/>
        <item m="1" x="881"/>
        <item m="1" x="882"/>
        <item m="1" x="756"/>
        <item m="1" x="1086"/>
        <item m="1" x="773"/>
        <item m="1" x="181"/>
        <item m="1" x="182"/>
        <item m="1" x="183"/>
        <item m="1" x="184"/>
        <item m="1" x="185"/>
        <item m="1" x="186"/>
        <item m="1" x="187"/>
        <item m="1" x="170"/>
        <item m="1" x="171"/>
        <item m="1" x="172"/>
        <item m="1" x="834"/>
        <item m="1" x="173"/>
        <item m="1" x="174"/>
        <item m="1" x="835"/>
        <item m="1" x="175"/>
        <item m="1" x="836"/>
        <item m="1" x="176"/>
        <item m="1" x="177"/>
        <item m="1" x="221"/>
        <item m="1" x="799"/>
        <item m="1" x="691"/>
        <item m="1" x="226"/>
        <item m="1" x="916"/>
        <item m="1" x="228"/>
        <item m="1" x="917"/>
        <item m="1" x="231"/>
        <item m="1" x="232"/>
        <item m="1" x="233"/>
        <item m="1" x="236"/>
        <item m="1" x="222"/>
        <item m="1" x="765"/>
        <item m="1" x="225"/>
        <item m="1" x="838"/>
        <item m="1" x="238"/>
        <item m="1" x="239"/>
        <item m="1" x="240"/>
        <item m="1" x="241"/>
        <item m="1" x="829"/>
        <item m="1" x="918"/>
        <item m="1" x="919"/>
        <item m="1" x="800"/>
        <item m="1" x="227"/>
        <item m="1" x="920"/>
        <item m="1" x="915"/>
        <item m="1" x="295"/>
        <item m="1" x="296"/>
        <item m="1" x="294"/>
        <item m="1" x="814"/>
        <item m="1" x="815"/>
        <item m="1" x="234"/>
        <item m="1" x="230"/>
        <item m="1" x="1240"/>
        <item m="1" x="224"/>
        <item m="1" x="223"/>
        <item m="1" x="169"/>
        <item m="1" x="237"/>
        <item m="1" x="235"/>
        <item m="1" x="229"/>
        <item m="1" x="907"/>
        <item m="1" x="908"/>
        <item m="1" x="909"/>
        <item m="1" x="475"/>
        <item m="1" x="910"/>
        <item m="1" x="911"/>
        <item m="1" x="912"/>
        <item m="1" x="1208"/>
        <item m="1" x="913"/>
        <item m="1" x="914"/>
        <item m="1" x="855"/>
        <item m="1" x="856"/>
        <item m="1" x="619"/>
        <item m="1" x="666"/>
        <item m="1" x="701"/>
        <item m="1" x="77"/>
        <item m="1" x="868"/>
        <item m="1" x="947"/>
        <item m="1" x="1182"/>
        <item m="1" x="1183"/>
        <item m="1" x="189"/>
        <item m="1" x="1281"/>
        <item m="1" x="1191"/>
        <item m="1" x="692"/>
        <item m="1" x="1039"/>
        <item m="1" x="418"/>
        <item m="1" x="248"/>
        <item m="1" x="249"/>
        <item m="1" x="524"/>
        <item m="1" x="1195"/>
        <item m="1" x="129"/>
        <item m="1" x="266"/>
        <item m="1" x="1294"/>
        <item m="1" x="688"/>
        <item m="1" x="1196"/>
        <item m="1" x="592"/>
        <item m="1" x="593"/>
        <item m="1" x="766"/>
        <item m="1" x="269"/>
        <item m="1" x="478"/>
        <item m="1" x="602"/>
        <item m="1" x="410"/>
        <item m="1" x="1025"/>
        <item m="1" x="662"/>
        <item m="1" x="817"/>
        <item m="1" x="818"/>
        <item m="1" x="1108"/>
        <item m="1" x="981"/>
        <item m="1" x="610"/>
        <item m="1" x="715"/>
        <item m="1" x="830"/>
        <item m="1" x="656"/>
        <item m="1" x="684"/>
        <item m="1" x="685"/>
        <item m="1" x="1289"/>
        <item m="1" x="932"/>
        <item m="1" x="1158"/>
        <item m="1" x="1159"/>
        <item m="1" x="156"/>
        <item m="1" x="1268"/>
        <item m="1" x="857"/>
        <item m="1" x="1069"/>
        <item m="1" x="1177"/>
        <item m="1" x="686"/>
        <item m="1" x="1022"/>
        <item m="1" x="401"/>
        <item m="1" x="1243"/>
        <item m="1" x="858"/>
        <item m="1" x="613"/>
        <item m="1" x="788"/>
        <item m="1" x="627"/>
        <item m="1" x="789"/>
        <item m="1" x="502"/>
        <item m="1" x="929"/>
        <item m="1" x="83"/>
        <item m="1" x="687"/>
        <item m="1" x="373"/>
        <item m="1" x="441"/>
        <item m="1" x="1051"/>
        <item m="1" x="669"/>
        <item m="1" x="299"/>
        <item m="1" x="700"/>
        <item m="1" x="870"/>
        <item m="1" x="752"/>
        <item m="1" x="871"/>
        <item m="1" x="526"/>
        <item m="1" x="527"/>
        <item m="1" x="1162"/>
        <item m="1" x="1287"/>
        <item m="1" x="280"/>
        <item m="1" x="272"/>
        <item m="1" x="571"/>
        <item m="1" x="694"/>
        <item m="1" x="528"/>
        <item m="1" x="529"/>
        <item m="1" x="1012"/>
        <item m="1" x="785"/>
        <item m="1" x="572"/>
        <item m="1" x="863"/>
        <item m="1" x="281"/>
        <item m="1" x="273"/>
        <item m="1" x="530"/>
        <item m="1" x="531"/>
        <item m="1" x="1013"/>
        <item m="1" x="1164"/>
        <item m="1" x="357"/>
        <item m="1" x="573"/>
        <item m="1" x="282"/>
        <item m="1" x="274"/>
        <item m="1" x="1165"/>
        <item m="1" x="532"/>
        <item m="1" x="533"/>
        <item m="1" x="1014"/>
        <item m="1" x="1166"/>
        <item m="1" x="358"/>
        <item m="1" x="574"/>
        <item m="1" x="283"/>
        <item m="1" x="275"/>
        <item m="1" x="695"/>
        <item m="1" x="534"/>
        <item m="1" x="535"/>
        <item m="1" x="1015"/>
        <item m="1" x="786"/>
        <item m="1" x="1167"/>
        <item m="1" x="359"/>
        <item m="1" x="575"/>
        <item m="1" x="1288"/>
        <item m="1" x="284"/>
        <item m="1" x="285"/>
        <item m="1" x="276"/>
        <item m="1" x="696"/>
        <item m="1" x="536"/>
        <item m="1" x="537"/>
        <item m="1" x="1016"/>
        <item m="1" x="787"/>
        <item m="1" x="1168"/>
        <item m="1" x="360"/>
        <item m="1" x="576"/>
        <item m="1" x="864"/>
        <item m="1" x="286"/>
        <item m="1" x="277"/>
        <item m="1" x="697"/>
        <item m="1" x="1169"/>
        <item m="1" x="525"/>
        <item m="1" x="1010"/>
        <item m="1" x="600"/>
        <item m="1" x="1011"/>
        <item m="1" x="355"/>
        <item m="1" x="1259"/>
        <item m="1" x="862"/>
        <item m="1" x="802"/>
        <item m="1" x="1286"/>
        <item m="1" x="279"/>
        <item m="1" x="271"/>
        <item m="1" x="693"/>
        <item m="1" x="1161"/>
        <item m="1" x="839"/>
        <item m="1" x="1163"/>
        <item m="1" x="356"/>
        <item m="1" x="821"/>
        <item m="1" x="510"/>
        <item m="1" x="253"/>
        <item m="1" x="1113"/>
        <item m="1" x="254"/>
        <item m="1" x="251"/>
        <item m="1" x="596"/>
        <item m="1" x="159"/>
        <item m="1" x="547"/>
        <item m="1" x="770"/>
        <item m="1" x="507"/>
        <item m="1" x="508"/>
        <item m="1" x="505"/>
        <item m="1" x="545"/>
        <item m="1" x="1112"/>
        <item m="1" x="719"/>
        <item m="1" x="718"/>
        <item m="1" x="506"/>
        <item m="1" x="704"/>
        <item m="1" x="705"/>
        <item m="1" x="449"/>
        <item m="1" x="706"/>
        <item m="1" x="1096"/>
        <item m="1" x="1097"/>
        <item m="1" x="1134"/>
        <item m="1" x="548"/>
        <item m="1" x="197"/>
        <item m="1" x="614"/>
        <item m="1" x="546"/>
        <item m="1" x="194"/>
        <item m="1" x="754"/>
        <item m="1" x="716"/>
        <item m="1" x="482"/>
        <item m="1" x="483"/>
        <item m="1" x="549"/>
        <item m="1" x="509"/>
        <item m="1" x="1136"/>
        <item m="1" x="195"/>
        <item m="1" x="1138"/>
        <item m="1" x="1137"/>
        <item m="1" x="158"/>
        <item m="1" x="898"/>
        <item m="1" x="707"/>
        <item m="1" x="415"/>
        <item m="1" x="479"/>
        <item m="1" x="414"/>
        <item m="1" x="1135"/>
        <item m="1" x="132"/>
        <item m="1" x="1094"/>
        <item m="1" x="481"/>
        <item m="1" x="1156"/>
        <item m="1" x="1095"/>
        <item x="73"/>
        <item m="1" x="252"/>
        <item m="1" x="724"/>
        <item m="1" x="753"/>
        <item x="15"/>
        <item x="11"/>
        <item x="12"/>
        <item x="7"/>
        <item x="31"/>
        <item x="18"/>
        <item m="1" x="1004"/>
        <item m="1" x="1002"/>
        <item x="67"/>
        <item x="71"/>
        <item m="1" x="455"/>
        <item m="1" x="381"/>
        <item x="69"/>
        <item x="70"/>
        <item x="0"/>
        <item x="35"/>
        <item m="1" x="1115"/>
        <item m="1" x="1142"/>
        <item m="1" x="996"/>
        <item m="1" x="1029"/>
        <item m="1" x="1053"/>
        <item x="61"/>
        <item x="5"/>
        <item x="22"/>
        <item m="1" x="990"/>
        <item x="68"/>
        <item m="1" x="1000"/>
        <item m="1" x="1017"/>
        <item x="59"/>
        <item m="1" x="1297"/>
        <item x="30"/>
        <item m="1" x="1009"/>
        <item m="1" x="991"/>
        <item m="1" x="1067"/>
        <item m="1" x="1003"/>
        <item x="6"/>
        <item x="8"/>
        <item m="1" x="967"/>
        <item m="1" x="1033"/>
        <item m="1" x="96"/>
        <item m="1" x="994"/>
        <item x="63"/>
        <item x="4"/>
        <item m="1" x="988"/>
        <item m="1" x="989"/>
        <item x="39"/>
        <item m="1" x="1008"/>
        <item m="1" x="412"/>
        <item m="1" x="383"/>
        <item m="1" x="1005"/>
        <item x="60"/>
        <item m="1" x="998"/>
        <item x="37"/>
        <item m="1" x="382"/>
        <item x="16"/>
        <item m="1" x="1001"/>
        <item m="1" x="1116"/>
        <item m="1" x="425"/>
        <item x="23"/>
        <item m="1" x="1032"/>
        <item x="40"/>
        <item m="1" x="980"/>
        <item m="1" x="1055"/>
        <item m="1" x="975"/>
        <item m="1" x="1031"/>
        <item m="1" x="1058"/>
        <item x="27"/>
        <item x="2"/>
        <item m="1" x="1065"/>
        <item m="1" x="999"/>
        <item m="1" x="968"/>
        <item m="1" x="1098"/>
        <item x="64"/>
        <item x="3"/>
        <item x="14"/>
        <item m="1" x="1090"/>
        <item m="1" x="1030"/>
        <item x="28"/>
        <item m="1" x="429"/>
        <item x="48"/>
        <item x="9"/>
        <item x="50"/>
        <item x="10"/>
        <item x="34"/>
        <item x="21"/>
        <item m="1" x="453"/>
        <item x="26"/>
        <item x="52"/>
        <item x="53"/>
        <item x="54"/>
        <item x="55"/>
        <item x="56"/>
        <item x="57"/>
        <item x="58"/>
        <item m="1" x="1056"/>
        <item x="20"/>
        <item x="29"/>
        <item m="1" x="1057"/>
        <item x="1"/>
        <item m="1" x="365"/>
        <item m="1" x="366"/>
        <item x="13"/>
        <item m="1" x="487"/>
        <item m="1" x="395"/>
        <item x="32"/>
        <item x="33"/>
        <item x="38"/>
        <item m="1" x="1066"/>
        <item x="42"/>
        <item x="43"/>
        <item x="44"/>
        <item x="45"/>
        <item x="46"/>
        <item m="1" x="396"/>
        <item m="1" x="433"/>
        <item m="1" x="517"/>
        <item m="1" x="394"/>
        <item m="1" x="430"/>
        <item m="1" x="454"/>
        <item m="1" x="485"/>
        <item m="1" x="516"/>
        <item m="1" x="554"/>
        <item m="1" x="587"/>
        <item m="1" x="397"/>
        <item m="1" x="458"/>
        <item m="1" x="400"/>
        <item m="1" x="420"/>
        <item m="1" x="995"/>
        <item m="1" x="457"/>
        <item x="41"/>
        <item m="1" x="1018"/>
        <item x="49"/>
        <item m="1" x="1103"/>
        <item m="1" x="776"/>
        <item m="1" x="777"/>
        <item m="1" x="1104"/>
        <item m="1" x="1119"/>
        <item m="1" x="1121"/>
        <item m="1" x="1041"/>
        <item m="1" x="1072"/>
        <item m="1" x="1042"/>
        <item m="1" x="1073"/>
        <item m="1" x="1048"/>
        <item m="1" x="1043"/>
        <item m="1" x="1074"/>
        <item m="1" x="1049"/>
        <item m="1" x="1034"/>
        <item m="1" x="1044"/>
        <item m="1" x="1075"/>
        <item m="1" x="1045"/>
        <item m="1" x="89"/>
        <item m="1" x="100"/>
        <item m="1" x="88"/>
        <item m="1" x="1275"/>
        <item m="1" x="1283"/>
        <item m="1" x="1292"/>
        <item m="1" x="1255"/>
        <item m="1" x="1144"/>
        <item m="1" x="101"/>
        <item m="1" x="493"/>
        <item m="1" x="494"/>
        <item m="1" x="445"/>
        <item m="1" x="1220"/>
        <item m="1" x="192"/>
        <item m="1" x="125"/>
        <item m="1" x="135"/>
        <item m="1" x="152"/>
        <item m="1" x="1269"/>
        <item m="1" x="1276"/>
        <item m="1" x="126"/>
        <item m="1" x="1246"/>
        <item m="1" x="1256"/>
        <item m="1" x="102"/>
        <item m="1" x="136"/>
        <item m="1" x="153"/>
        <item m="1" x="1232"/>
        <item m="1" x="1079"/>
        <item m="1" x="1036"/>
        <item m="1" x="1080"/>
        <item m="1" x="127"/>
        <item m="1" x="137"/>
        <item m="1" x="154"/>
        <item m="1" x="85"/>
        <item m="1" x="99"/>
        <item m="1" x="1273"/>
        <item m="1" x="446"/>
        <item m="1" x="463"/>
        <item m="1" x="500"/>
        <item m="1" x="1277"/>
        <item m="1" x="503"/>
        <item m="1" x="522"/>
        <item m="1" x="543"/>
        <item m="1" x="562"/>
        <item m="1" x="582"/>
        <item m="1" x="590"/>
        <item m="1" x="598"/>
        <item m="1" x="447"/>
        <item m="1" x="477"/>
        <item m="1" x="390"/>
        <item m="1" x="1263"/>
        <item m="1" x="1293"/>
        <item m="1" x="1247"/>
        <item m="1" x="1082"/>
        <item m="1" x="1248"/>
        <item m="1" x="1257"/>
        <item m="1" x="1278"/>
        <item m="1" x="1249"/>
        <item m="1" x="328"/>
        <item m="1" x="982"/>
        <item m="1" x="983"/>
        <item m="1" x="984"/>
        <item m="1" x="86"/>
        <item m="1" x="423"/>
        <item m="1" x="424"/>
        <item m="1" x="456"/>
        <item m="1" x="997"/>
        <item m="1" x="459"/>
        <item m="1" x="966"/>
        <item m="1" x="460"/>
        <item m="1" x="775"/>
        <item m="1" x="1047"/>
        <item m="1" x="1081"/>
        <item m="1" x="364"/>
        <item m="1" x="896"/>
        <item m="1" x="897"/>
        <item m="1" x="427"/>
        <item m="1" x="422"/>
        <item m="1" x="377"/>
        <item m="1" x="419"/>
        <item m="1" x="1128"/>
        <item m="1" x="1270"/>
        <item m="1" x="1019"/>
        <item m="1" x="655"/>
        <item m="1" x="1020"/>
        <item m="1" x="1279"/>
        <item m="1" x="1280"/>
        <item m="1" x="267"/>
        <item m="1" x="889"/>
        <item m="1" x="118"/>
        <item m="1" x="890"/>
        <item m="1" x="119"/>
        <item m="1" x="891"/>
        <item m="1" x="120"/>
        <item m="1" x="744"/>
        <item m="1" x="892"/>
        <item m="1" x="893"/>
        <item m="1" x="104"/>
        <item m="1" x="319"/>
        <item m="1" x="466"/>
        <item m="1" x="641"/>
        <item m="1" x="712"/>
        <item m="1" x="885"/>
        <item m="1" x="1093"/>
        <item m="1" x="320"/>
        <item m="1" x="570"/>
        <item m="1" x="1260"/>
        <item m="1" x="480"/>
        <item m="1" x="1210"/>
        <item m="1" x="633"/>
        <item m="1" x="336"/>
        <item m="1" x="467"/>
        <item m="1" x="634"/>
        <item m="1" x="720"/>
        <item m="1" x="886"/>
        <item m="1" x="321"/>
        <item m="1" x="1083"/>
        <item m="1" x="1105"/>
        <item m="1" x="157"/>
        <item m="1" x="1261"/>
        <item m="1" x="667"/>
        <item m="1" x="468"/>
        <item m="1" x="948"/>
        <item m="1" x="1141"/>
        <item m="1" x="1250"/>
        <item m="1" x="200"/>
        <item m="1" x="370"/>
        <item m="1" x="556"/>
        <item m="1" x="663"/>
        <item m="1" x="1262"/>
        <item m="1" x="374"/>
        <item m="1" x="1062"/>
        <item m="1" x="337"/>
        <item m="1" x="713"/>
        <item m="1" x="721"/>
        <item m="1" x="722"/>
        <item m="1" x="887"/>
        <item m="1" x="469"/>
        <item m="1" x="723"/>
        <item m="1" x="288"/>
        <item m="1" x="958"/>
        <item m="1" x="959"/>
        <item m="1" x="960"/>
        <item m="1" x="384"/>
        <item m="1" x="428"/>
        <item m="1" x="452"/>
        <item m="1" x="421"/>
        <item m="1" x="993"/>
        <item x="19"/>
        <item m="1" x="426"/>
        <item x="36"/>
        <item m="1" x="1129"/>
        <item m="1" x="1118"/>
        <item x="51"/>
        <item x="62"/>
        <item m="1" x="978"/>
        <item x="65"/>
        <item x="66"/>
        <item m="1" x="778"/>
        <item m="1" x="1120"/>
        <item m="1" x="160"/>
        <item m="1" x="87"/>
        <item m="1" x="111"/>
        <item m="1" x="1078"/>
        <item m="1" x="202"/>
        <item m="1" x="1282"/>
        <item m="1" x="471"/>
        <item m="1" x="957"/>
        <item m="1" x="112"/>
        <item m="1" x="165"/>
        <item m="1" x="1060"/>
        <item m="1" x="113"/>
        <item m="1" x="1040"/>
        <item m="1" x="1130"/>
        <item m="1" x="1088"/>
        <item m="1" x="367"/>
        <item m="1" x="98"/>
        <item m="1" x="883"/>
        <item m="1" x="133"/>
        <item m="1" x="368"/>
        <item m="1" x="1123"/>
        <item m="1" x="1153"/>
        <item m="1" x="1239"/>
        <item m="1" x="698"/>
        <item m="1" x="393"/>
        <item m="1" x="1252"/>
        <item m="1" x="760"/>
        <item m="1" x="504"/>
        <item m="1" x="568"/>
        <item m="1" x="737"/>
        <item m="1" x="387"/>
        <item m="1" x="369"/>
        <item m="1" x="1222"/>
        <item m="1" x="678"/>
        <item m="1" x="703"/>
        <item m="1" x="289"/>
        <item m="1" x="1201"/>
        <item m="1" x="389"/>
        <item m="1" x="1184"/>
        <item m="1" x="515"/>
        <item m="1" x="603"/>
        <item m="1" x="661"/>
        <item m="1" x="1231"/>
        <item m="1" x="203"/>
        <item m="1" x="771"/>
        <item m="1" x="167"/>
        <item m="1" x="597"/>
        <item m="1" x="795"/>
        <item m="1" x="298"/>
        <item m="1" x="717"/>
        <item m="1" x="340"/>
        <item m="1" x="304"/>
        <item m="1" x="163"/>
        <item m="1" x="873"/>
        <item m="1" x="1223"/>
        <item m="1" x="513"/>
        <item m="1" x="604"/>
        <item m="1" x="665"/>
        <item m="1" x="214"/>
        <item m="1" x="1298"/>
        <item m="1" x="560"/>
        <item m="1" x="1076"/>
        <item m="1" x="605"/>
        <item m="1" x="168"/>
        <item m="1" x="109"/>
        <item m="1" x="859"/>
        <item m="1" x="106"/>
        <item m="1" x="569"/>
        <item m="1" x="362"/>
        <item m="1" x="519"/>
        <item m="1" x="344"/>
        <item m="1" x="865"/>
        <item m="1" x="103"/>
        <item m="1" x="204"/>
        <item m="1" x="781"/>
        <item m="1" x="1173"/>
        <item m="1" x="1264"/>
        <item m="1" x="561"/>
        <item m="1" x="738"/>
        <item m="1" x="450"/>
        <item m="1" x="1230"/>
        <item m="1" x="139"/>
        <item m="1" x="346"/>
        <item m="1" x="552"/>
        <item m="1" x="399"/>
        <item m="1" x="679"/>
        <item m="1" x="831"/>
        <item m="1" x="750"/>
        <item m="1" x="263"/>
        <item m="1" x="736"/>
        <item m="1" x="339"/>
        <item m="1" x="1274"/>
        <item m="1" x="91"/>
        <item m="1" x="763"/>
        <item m="1" x="1160"/>
        <item m="1" x="1253"/>
        <item m="1" x="512"/>
        <item m="1" x="1224"/>
        <item m="1" x="675"/>
        <item m="1" x="264"/>
        <item m="1" x="105"/>
        <item m="1" x="608"/>
        <item m="1" x="499"/>
        <item m="1" x="1140"/>
        <item m="1" x="1228"/>
        <item m="1" x="607"/>
        <item m="1" x="297"/>
        <item m="1" x="198"/>
        <item m="1" x="709"/>
        <item m="1" x="739"/>
        <item m="1" x="518"/>
        <item m="1" x="338"/>
        <item m="1" x="1063"/>
        <item m="1" x="1084"/>
        <item m="1" x="1089"/>
        <item m="1" x="497"/>
        <item m="1" x="486"/>
        <item m="1" x="832"/>
        <item m="1" x="946"/>
        <item m="1" x="141"/>
        <item m="1" x="375"/>
        <item m="1" x="476"/>
        <item m="1" x="1202"/>
        <item m="1" x="1190"/>
        <item m="1" x="581"/>
        <item m="1" x="209"/>
        <item m="1" x="130"/>
        <item m="1" x="798"/>
        <item m="1" x="553"/>
        <item m="1" x="1125"/>
        <item m="1" x="391"/>
        <item m="1" x="114"/>
        <item m="1" x="1143"/>
        <item m="1" x="287"/>
        <item m="1" x="166"/>
        <item m="1" x="1291"/>
        <item m="1" x="1234"/>
        <item m="1" x="580"/>
        <item m="1" x="624"/>
        <item m="1" x="677"/>
        <item m="1" x="963"/>
        <item m="1" x="1107"/>
        <item m="1" x="97"/>
        <item m="1" x="673"/>
        <item m="1" x="874"/>
        <item m="1" x="563"/>
        <item m="1" x="245"/>
        <item m="1" x="876"/>
        <item m="1" x="495"/>
        <item m="1" x="76"/>
        <item m="1" x="82"/>
        <item m="1" x="1133"/>
        <item m="1" x="1266"/>
        <item m="1" x="1267"/>
        <item m="1" x="702"/>
        <item m="1" x="683"/>
        <item m="1" x="116"/>
        <item m="1" x="816"/>
        <item m="1" x="147"/>
        <item m="1" x="1179"/>
        <item m="1" x="1124"/>
        <item m="1" x="312"/>
        <item m="1" x="138"/>
        <item m="1" x="962"/>
        <item m="1" x="1064"/>
        <item m="1" x="1206"/>
        <item m="1" x="1180"/>
        <item m="1" x="1174"/>
        <item m="1" x="820"/>
        <item m="1" x="1101"/>
        <item m="1" x="268"/>
        <item m="1" x="945"/>
        <item m="1" x="439"/>
        <item m="1" x="586"/>
        <item m="1" x="1122"/>
        <item m="1" x="488"/>
        <item m="1" x="205"/>
        <item m="1" x="1070"/>
        <item m="1" x="1175"/>
        <item m="1" x="565"/>
        <item m="1" x="921"/>
        <item m="1" x="1296"/>
        <item m="1" x="801"/>
        <item m="1" x="906"/>
        <item m="1" x="1145"/>
        <item m="1" x="1245"/>
        <item m="1" x="81"/>
        <item m="1" x="1132"/>
        <item m="1" x="278"/>
        <item m="1" x="472"/>
        <item m="1" x="1187"/>
        <item m="1" x="735"/>
        <item m="1" x="243"/>
        <item m="1" x="784"/>
        <item m="1" x="388"/>
        <item m="1" x="647"/>
        <item m="1" x="1146"/>
        <item m="1" x="1077"/>
        <item m="1" x="1178"/>
        <item m="1" x="635"/>
        <item m="1" x="1054"/>
        <item m="1" x="539"/>
        <item m="1" x="840"/>
        <item m="1" x="1102"/>
        <item m="1" x="644"/>
        <item m="1" x="657"/>
        <item m="1" x="84"/>
        <item m="1" x="869"/>
        <item m="1" x="617"/>
        <item m="1" x="440"/>
        <item m="1" x="313"/>
        <item m="1" x="363"/>
        <item m="1" x="196"/>
        <item m="1" x="1207"/>
        <item m="1" x="335"/>
        <item m="1" x="1235"/>
        <item m="1" x="1265"/>
        <item m="1" x="782"/>
        <item m="1" x="1200"/>
        <item m="1" x="837"/>
        <item m="1" x="779"/>
        <item m="1" x="484"/>
        <item m="1" x="1006"/>
        <item m="1" x="1172"/>
        <item m="1" x="681"/>
        <item m="1" x="1099"/>
        <item m="1" x="961"/>
        <item m="1" x="652"/>
        <item m="1" x="764"/>
        <item m="1" x="623"/>
        <item m="1" x="710"/>
        <item m="1" x="833"/>
        <item m="1" x="790"/>
        <item m="1" x="783"/>
        <item m="1" x="434"/>
        <item m="1" x="180"/>
        <item m="1" x="757"/>
        <item m="1" x="551"/>
        <item m="1" x="755"/>
        <item m="1" x="1111"/>
        <item m="1" x="642"/>
        <item m="1" x="134"/>
        <item m="1" x="936"/>
        <item m="1" x="628"/>
        <item m="1" x="498"/>
        <item m="1" x="564"/>
        <item m="1" x="443"/>
        <item m="1" x="899"/>
        <item m="1" x="315"/>
        <item m="1" x="1209"/>
        <item m="1" x="411"/>
        <item m="1" x="938"/>
        <item m="1" x="124"/>
        <item m="1" x="615"/>
        <item m="1" x="645"/>
        <item m="1" x="244"/>
        <item m="1" x="550"/>
        <item m="1" x="579"/>
        <item m="1" x="566"/>
        <item m="1" x="1068"/>
        <item m="1" x="1221"/>
        <item m="1" x="207"/>
        <item m="1" x="609"/>
        <item m="1" x="188"/>
        <item m="1" x="585"/>
        <item m="1" x="690"/>
        <item m="1" x="538"/>
        <item m="1" x="1192"/>
        <item m="1" x="791"/>
        <item m="1" x="650"/>
        <item m="1" x="352"/>
        <item m="1" x="1007"/>
        <item m="1" x="314"/>
        <item m="1" x="542"/>
        <item m="1" x="643"/>
        <item m="1" x="211"/>
        <item m="1" x="1194"/>
        <item m="1" x="1193"/>
        <item m="1" x="247"/>
        <item m="1" x="242"/>
        <item m="1" x="618"/>
        <item m="1" x="1024"/>
        <item m="1" x="473"/>
        <item m="1" x="265"/>
        <item m="1" x="708"/>
        <item m="1" x="905"/>
        <item m="1" x="1087"/>
        <item m="1" x="115"/>
        <item m="1" x="986"/>
        <item m="1" x="672"/>
        <item m="1" x="769"/>
        <item m="1" x="767"/>
        <item m="1" x="302"/>
        <item m="1" x="1050"/>
        <item m="1" x="431"/>
        <item m="1" x="1219"/>
        <item m="1" x="949"/>
        <item m="1" x="878"/>
        <item m="1" x="80"/>
        <item m="1" x="780"/>
        <item m="1" x="1157"/>
        <item m="1" x="866"/>
        <item m="1" x="699"/>
        <item m="1" x="179"/>
        <item m="1" x="1100"/>
        <item m="1" x="1238"/>
        <item m="1" x="595"/>
        <item m="1" x="514"/>
        <item m="1" x="1037"/>
        <item m="1" x="1023"/>
        <item m="1" x="290"/>
        <item m="1" x="342"/>
        <item m="1" x="928"/>
        <item m="1" x="1211"/>
        <item m="1" x="75"/>
        <item m="1" x="622"/>
        <item m="1" x="93"/>
        <item m="1" x="140"/>
        <item m="1" x="94"/>
        <item m="1" x="409"/>
        <item m="1" x="511"/>
        <item m="1" x="1052"/>
        <item m="1" x="1114"/>
        <item m="1" x="155"/>
        <item m="1" x="740"/>
        <item m="1" x="303"/>
        <item m="1" x="1131"/>
        <item m="1" x="246"/>
        <item m="1" x="758"/>
        <item m="1" x="768"/>
        <item m="1" x="218"/>
        <item m="1" x="762"/>
        <item m="1" x="583"/>
        <item m="1" x="584"/>
        <item m="1" x="1139"/>
        <item m="1" x="926"/>
        <item m="1" x="1150"/>
        <item m="1" x="523"/>
        <item m="1" x="199"/>
        <item m="1" x="591"/>
        <item m="1" x="150"/>
        <item m="1" x="567"/>
        <item m="1" x="216"/>
        <item m="1" x="813"/>
        <item m="1" x="540"/>
        <item m="1" x="149"/>
        <item m="1" x="1181"/>
        <item m="1" x="292"/>
        <item m="1" x="599"/>
        <item m="1" x="987"/>
        <item m="1" x="810"/>
        <item m="1" x="444"/>
        <item m="1" x="107"/>
        <item m="1" x="594"/>
        <item m="1" x="220"/>
        <item m="1" x="676"/>
        <item m="1" x="653"/>
        <item m="1" x="142"/>
        <item m="1" x="386"/>
        <item m="1" x="464"/>
        <item m="1" x="664"/>
        <item m="1" x="1038"/>
        <item m="1" x="1188"/>
        <item m="1" x="648"/>
        <item m="1" x="1151"/>
        <item m="1" x="1241"/>
        <item m="1" x="1199"/>
        <item m="1" x="894"/>
        <item m="1" x="867"/>
        <item m="1" x="711"/>
        <item m="1" x="616"/>
        <item m="1" x="1233"/>
        <item m="1" x="470"/>
        <item m="1" x="612"/>
        <item m="1" x="378"/>
        <item m="1" x="654"/>
        <item m="1" x="465"/>
        <item m="1" x="92"/>
        <item m="1" x="145"/>
        <item m="1" x="646"/>
        <item m="1" x="1021"/>
        <item m="1" x="632"/>
        <item m="1" x="1154"/>
        <item m="1" x="148"/>
        <item m="1" x="1155"/>
        <item m="1" x="811"/>
        <item m="1" x="1236"/>
        <item m="1" x="660"/>
        <item m="1" x="1106"/>
        <item m="1" x="442"/>
        <item m="1" x="90"/>
        <item m="1" x="761"/>
        <item m="1" x="492"/>
        <item m="1" x="606"/>
        <item m="1" x="1117"/>
        <item m="1" x="682"/>
        <item m="1" x="751"/>
        <item m="1" x="841"/>
        <item m="1" x="589"/>
        <item m="1" x="270"/>
        <item m="1" x="191"/>
        <item m="1" x="879"/>
        <item m="1" x="291"/>
        <item m="1" x="649"/>
        <item m="1" x="741"/>
        <item m="1" x="1185"/>
        <item m="1" x="1152"/>
        <item m="1" x="293"/>
        <item m="1" x="872"/>
        <item m="1" x="674"/>
        <item m="1" x="474"/>
        <item m="1" x="212"/>
        <item m="1" x="714"/>
        <item m="1" x="630"/>
        <item m="1" x="626"/>
        <item m="1" x="601"/>
        <item m="1" x="309"/>
        <item m="1" x="178"/>
        <item m="1" x="625"/>
        <item m="1" x="544"/>
        <item m="1" x="206"/>
        <item m="1" x="1091"/>
        <item m="1" x="640"/>
        <item m="1" x="151"/>
        <item m="1" x="1254"/>
        <item m="1" x="343"/>
        <item m="1" x="110"/>
        <item m="1" x="588"/>
        <item m="1" x="950"/>
        <item m="1" x="888"/>
        <item m="1" x="1071"/>
        <item m="1" x="1307"/>
        <item m="1" x="743"/>
        <item m="1" x="372"/>
        <item m="1" x="651"/>
        <item m="1" x="631"/>
        <item m="1" x="215"/>
        <item m="1" x="1229"/>
        <item m="1" x="611"/>
        <item m="1" x="143"/>
        <item m="1" x="213"/>
        <item m="1" x="1176"/>
        <item m="1" x="742"/>
        <item m="1" x="308"/>
        <item m="1" x="193"/>
        <item m="1" x="819"/>
        <item m="1" x="398"/>
        <item m="1" x="1026"/>
        <item m="1" x="501"/>
        <item m="1" x="146"/>
        <item m="1" x="1110"/>
        <item m="1" x="689"/>
        <item m="1" x="117"/>
        <item m="1" x="451"/>
        <item m="1" x="671"/>
        <item m="1" x="1085"/>
        <item m="1" x="774"/>
        <item m="1" x="1186"/>
        <item m="1" x="379"/>
        <item m="1" x="392"/>
        <item m="1" x="964"/>
        <item m="1" x="541"/>
        <item m="1" x="1295"/>
        <item m="1" x="432"/>
        <item m="1" x="1272"/>
        <item m="1" x="965"/>
        <item m="1" x="144"/>
        <item m="1" x="128"/>
        <item m="1" x="992"/>
        <item m="1" x="555"/>
        <item m="1" x="416"/>
        <item m="1" x="668"/>
        <item m="1" x="796"/>
        <item m="1" x="95"/>
        <item m="1" x="1061"/>
        <item m="1" x="1109"/>
        <item m="1" x="979"/>
        <item m="1" x="1027"/>
        <item m="1" x="1028"/>
        <item m="1" x="210"/>
        <item m="1" x="629"/>
        <item m="1" x="376"/>
        <item m="1" x="1308"/>
        <item x="17"/>
        <item x="24"/>
        <item x="25"/>
        <item x="47"/>
        <item x="72"/>
        <item t="default"/>
      </items>
    </pivotField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>
      <items count="1608">
        <item m="1" x="300"/>
        <item m="1" x="752"/>
        <item m="1" x="695"/>
        <item m="1" x="1432"/>
        <item m="1" x="696"/>
        <item m="1" x="1430"/>
        <item m="1" x="1343"/>
        <item m="1" x="518"/>
        <item m="1" x="519"/>
        <item m="1" x="520"/>
        <item m="1" x="521"/>
        <item m="1" x="780"/>
        <item m="1" x="373"/>
        <item m="1" x="143"/>
        <item m="1" x="988"/>
        <item m="1" x="781"/>
        <item m="1" x="374"/>
        <item m="1" x="144"/>
        <item m="1" x="989"/>
        <item m="1" x="782"/>
        <item m="1" x="375"/>
        <item m="1" x="145"/>
        <item m="1" x="990"/>
        <item m="1" x="783"/>
        <item m="1" x="376"/>
        <item m="1" x="1237"/>
        <item m="1" x="146"/>
        <item m="1" x="991"/>
        <item m="1" x="784"/>
        <item m="1" x="586"/>
        <item m="1" x="1238"/>
        <item m="1" x="147"/>
        <item m="1" x="785"/>
        <item m="1" x="1139"/>
        <item m="1" x="377"/>
        <item m="1" x="1239"/>
        <item m="1" x="148"/>
        <item m="1" x="992"/>
        <item m="1" x="633"/>
        <item m="1" x="606"/>
        <item m="1" x="149"/>
        <item m="1" x="1044"/>
        <item m="1" x="942"/>
        <item m="1" x="836"/>
        <item m="1" x="543"/>
        <item m="1" x="1012"/>
        <item m="1" x="1455"/>
        <item m="1" x="1492"/>
        <item m="1" x="1486"/>
        <item m="1" x="544"/>
        <item m="1" x="337"/>
        <item m="1" x="479"/>
        <item m="1" x="181"/>
        <item m="1" x="545"/>
        <item m="1" x="683"/>
        <item m="1" x="684"/>
        <item m="1" x="933"/>
        <item m="1" x="1379"/>
        <item m="1" x="1489"/>
        <item m="1" x="205"/>
        <item m="1" x="1327"/>
        <item m="1" x="1328"/>
        <item m="1" x="1145"/>
        <item m="1" x="546"/>
        <item m="1" x="1014"/>
        <item m="1" x="211"/>
        <item m="1" x="1183"/>
        <item m="1" x="202"/>
        <item m="1" x="1184"/>
        <item m="1" x="1291"/>
        <item m="1" x="203"/>
        <item m="1" x="1417"/>
        <item m="1" x="1549"/>
        <item m="1" x="236"/>
        <item m="1" x="204"/>
        <item m="1" x="1030"/>
        <item x="96"/>
        <item m="1" x="812"/>
        <item m="1" x="1234"/>
        <item m="1" x="1235"/>
        <item m="1" x="1236"/>
        <item m="1" x="1496"/>
        <item m="1" x="206"/>
        <item m="1" x="430"/>
        <item m="1" x="285"/>
        <item m="1" x="1537"/>
        <item m="1" x="945"/>
        <item m="1" x="837"/>
        <item m="1" x="517"/>
        <item m="1" x="1029"/>
        <item m="1" x="1516"/>
        <item m="1" x="1543"/>
        <item m="1" x="1536"/>
        <item m="1" x="584"/>
        <item m="1" x="1024"/>
        <item m="1" x="1472"/>
        <item m="1" x="772"/>
        <item m="1" x="289"/>
        <item m="1" x="1093"/>
        <item m="1" x="1092"/>
        <item m="1" x="1089"/>
        <item m="1" x="1091"/>
        <item m="1" x="1097"/>
        <item m="1" x="1096"/>
        <item m="1" x="1094"/>
        <item m="1" x="1095"/>
        <item m="1" x="1088"/>
        <item m="1" x="1090"/>
        <item m="1" x="1119"/>
        <item m="1" x="308"/>
        <item m="1" x="771"/>
        <item m="1" x="451"/>
        <item m="1" x="309"/>
        <item m="1" x="508"/>
        <item m="1" x="662"/>
        <item m="1" x="663"/>
        <item m="1" x="1540"/>
        <item m="1" x="1427"/>
        <item m="1" x="1424"/>
        <item m="1" x="664"/>
        <item m="1" x="1244"/>
        <item m="1" x="1494"/>
        <item m="1" x="1515"/>
        <item m="1" x="1507"/>
        <item m="1" x="530"/>
        <item m="1" x="980"/>
        <item m="1" x="1426"/>
        <item m="1" x="742"/>
        <item m="1" x="234"/>
        <item m="1" x="1063"/>
        <item m="1" x="252"/>
        <item m="1" x="741"/>
        <item m="1" x="398"/>
        <item m="1" x="253"/>
        <item m="1" x="467"/>
        <item m="1" x="602"/>
        <item m="1" x="603"/>
        <item m="1" x="1512"/>
        <item m="1" x="1380"/>
        <item m="1" x="1378"/>
        <item m="1" x="604"/>
        <item m="1" x="1197"/>
        <item m="1" x="265"/>
        <item m="1" x="219"/>
        <item m="1" x="640"/>
        <item m="1" x="1412"/>
        <item m="1" x="1047"/>
        <item m="1" x="1032"/>
        <item m="1" x="638"/>
        <item m="1" x="637"/>
        <item m="1" x="636"/>
        <item m="1" x="639"/>
        <item m="1" x="476"/>
        <item m="1" x="575"/>
        <item m="1" x="572"/>
        <item m="1" x="573"/>
        <item m="1" x="574"/>
        <item m="1" x="576"/>
        <item m="1" x="155"/>
        <item m="1" x="156"/>
        <item m="1" x="157"/>
        <item m="1" x="158"/>
        <item m="1" x="159"/>
        <item m="1" x="411"/>
        <item m="1" x="412"/>
        <item m="1" x="413"/>
        <item m="1" x="1490"/>
        <item m="1" x="408"/>
        <item m="1" x="409"/>
        <item m="1" x="410"/>
        <item m="1" x="1458"/>
        <item m="1" x="296"/>
        <item m="1" x="719"/>
        <item m="1" x="1078"/>
        <item m="1" x="1457"/>
        <item m="1" x="642"/>
        <item m="1" x="454"/>
        <item m="1" x="641"/>
        <item m="1" x="443"/>
        <item m="1" x="348"/>
        <item m="1" x="349"/>
        <item m="1" x="460"/>
        <item m="1" x="1161"/>
        <item m="1" x="553"/>
        <item m="1" x="1350"/>
        <item m="1" x="1240"/>
        <item m="1" x="214"/>
        <item m="1" x="297"/>
        <item m="1" x="327"/>
        <item m="1" x="1198"/>
        <item m="1" x="1337"/>
        <item m="1" x="1246"/>
        <item m="1" x="213"/>
        <item m="1" x="1020"/>
        <item m="1" x="1046"/>
        <item m="1" x="1456"/>
        <item m="1" x="1192"/>
        <item m="1" x="1193"/>
        <item m="1" x="1211"/>
        <item m="1" x="1189"/>
        <item m="1" x="1506"/>
        <item m="1" x="1190"/>
        <item m="1" x="1212"/>
        <item m="1" x="1191"/>
        <item m="1" x="1245"/>
        <item m="1" x="1194"/>
        <item m="1" x="1294"/>
        <item m="1" x="1213"/>
        <item m="1" x="835"/>
        <item m="1" x="298"/>
        <item m="1" x="444"/>
        <item m="1" x="1286"/>
        <item m="1" x="461"/>
        <item m="1" x="1167"/>
        <item m="1" x="1010"/>
        <item m="1" x="1049"/>
        <item m="1" x="1025"/>
        <item m="1" x="1109"/>
        <item m="1" x="1128"/>
        <item m="1" x="1129"/>
        <item m="1" x="1130"/>
        <item m="1" x="261"/>
        <item m="1" x="385"/>
        <item m="1" x="262"/>
        <item m="1" x="386"/>
        <item m="1" x="263"/>
        <item m="1" x="387"/>
        <item m="1" x="699"/>
        <item m="1" x="505"/>
        <item m="1" x="264"/>
        <item m="1" x="388"/>
        <item m="1" x="389"/>
        <item m="1" x="700"/>
        <item m="1" x="266"/>
        <item m="1" x="245"/>
        <item m="1" x="390"/>
        <item m="1" x="701"/>
        <item m="1" x="506"/>
        <item m="1" x="267"/>
        <item m="1" x="391"/>
        <item m="1" x="328"/>
        <item m="1" x="1007"/>
        <item m="1" x="928"/>
        <item m="1" x="755"/>
        <item m="1" x="1107"/>
        <item m="1" x="1151"/>
        <item m="1" x="972"/>
        <item m="1" x="400"/>
        <item m="1" x="756"/>
        <item m="1" x="1152"/>
        <item m="1" x="1153"/>
        <item m="1" x="1108"/>
        <item m="1" x="1201"/>
        <item m="1" x="973"/>
        <item m="1" x="329"/>
        <item m="1" x="448"/>
        <item m="1" x="331"/>
        <item m="1" x="165"/>
        <item m="1" x="704"/>
        <item m="1" x="428"/>
        <item m="1" x="1072"/>
        <item m="1" x="1154"/>
        <item m="1" x="1073"/>
        <item m="1" x="978"/>
        <item m="1" x="930"/>
        <item m="1" x="1074"/>
        <item m="1" x="1155"/>
        <item m="1" x="974"/>
        <item m="1" x="401"/>
        <item m="1" x="1075"/>
        <item m="1" x="415"/>
        <item m="1" x="757"/>
        <item m="1" x="758"/>
        <item m="1" x="1346"/>
        <item m="1" x="1347"/>
        <item m="1" x="1348"/>
        <item m="1" x="1176"/>
        <item m="1" x="1495"/>
        <item m="1" x="1008"/>
        <item m="1" x="231"/>
        <item m="1" x="246"/>
        <item m="1" x="1118"/>
        <item m="1" x="279"/>
        <item m="1" x="1051"/>
        <item m="1" x="1052"/>
        <item m="1" x="1053"/>
        <item m="1" x="223"/>
        <item m="1" x="269"/>
        <item m="1" x="224"/>
        <item m="1" x="270"/>
        <item m="1" x="225"/>
        <item m="1" x="271"/>
        <item m="1" x="550"/>
        <item m="1" x="1249"/>
        <item m="1" x="226"/>
        <item m="1" x="272"/>
        <item m="1" x="227"/>
        <item m="1" x="273"/>
        <item m="1" x="551"/>
        <item m="1" x="228"/>
        <item m="1" x="274"/>
        <item m="1" x="552"/>
        <item m="1" x="1251"/>
        <item m="1" x="229"/>
        <item m="1" x="275"/>
        <item m="1" x="277"/>
        <item m="1" x="258"/>
        <item m="1" x="1591"/>
        <item m="1" x="283"/>
        <item m="1" x="1172"/>
        <item m="1" x="1132"/>
        <item m="1" x="1311"/>
        <item m="1" x="302"/>
        <item m="1" x="1173"/>
        <item m="1" x="1312"/>
        <item m="1" x="1313"/>
        <item m="1" x="1134"/>
        <item m="1" x="304"/>
        <item m="1" x="278"/>
        <item m="1" x="334"/>
        <item m="1" x="480"/>
        <item m="1" x="282"/>
        <item m="1" x="554"/>
        <item m="1" x="1309"/>
        <item m="1" x="352"/>
        <item m="1" x="1316"/>
        <item m="1" x="353"/>
        <item m="1" x="433"/>
        <item m="1" x="403"/>
        <item m="1" x="354"/>
        <item m="1" x="1317"/>
        <item m="1" x="305"/>
        <item m="1" x="355"/>
        <item m="1" x="379"/>
        <item m="1" x="1174"/>
        <item m="1" x="1175"/>
        <item m="1" x="259"/>
        <item m="1" x="1159"/>
        <item m="1" x="1214"/>
        <item m="1" x="1250"/>
        <item m="1" x="1171"/>
        <item m="1" x="325"/>
        <item m="1" x="326"/>
        <item m="1" x="324"/>
        <item m="1" x="357"/>
        <item m="1" x="284"/>
        <item m="1" x="1054"/>
        <item m="1" x="1314"/>
        <item m="1" x="1133"/>
        <item m="1" x="614"/>
        <item m="1" x="281"/>
        <item m="1" x="280"/>
        <item m="1" x="222"/>
        <item m="1" x="1045"/>
        <item m="1" x="1315"/>
        <item m="1" x="1086"/>
        <item m="1" x="303"/>
        <item m="1" x="336"/>
        <item m="1" x="1168"/>
        <item m="1" x="1146"/>
        <item m="1" x="1169"/>
        <item m="1" x="674"/>
        <item m="1" x="1332"/>
        <item m="1" x="1368"/>
        <item m="1" x="565"/>
        <item m="1" x="1241"/>
        <item m="1" x="1478"/>
        <item m="1" x="1170"/>
        <item m="1" x="1452"/>
        <item m="1" x="715"/>
        <item m="1" x="566"/>
        <item m="1" x="567"/>
        <item m="1" x="716"/>
        <item m="1" x="746"/>
        <item m="1" x="779"/>
        <item m="1" x="1333"/>
        <item m="1" x="1242"/>
        <item m="1" x="713"/>
        <item m="1" x="1065"/>
        <item m="1" x="1102"/>
        <item m="1" x="1202"/>
        <item m="1" x="1280"/>
        <item m="1" x="909"/>
        <item m="1" x="1318"/>
        <item m="1" x="706"/>
        <item m="1" x="800"/>
        <item m="1" x="1542"/>
        <item m="1" x="1050"/>
        <item m="1" x="1461"/>
        <item m="1" x="995"/>
        <item m="1" x="548"/>
        <item m="1" x="1163"/>
        <item m="1" x="901"/>
        <item m="1" x="99"/>
        <item m="1" x="1299"/>
        <item m="1" x="130"/>
        <item m="1" x="547"/>
        <item m="1" x="1042"/>
        <item m="1" x="1447"/>
        <item m="1" x="288"/>
        <item m="1" x="1384"/>
        <item m="1" x="313"/>
        <item m="1" x="646"/>
        <item m="1" x="1519"/>
        <item m="1" x="507"/>
        <item m="1" x="114"/>
        <item m="1" x="534"/>
        <item m="1" x="1437"/>
        <item m="1" x="907"/>
        <item m="1" x="314"/>
        <item m="1" x="268"/>
        <item m="1" x="697"/>
        <item m="1" x="201"/>
        <item m="1" x="728"/>
        <item m="1" x="1000"/>
        <item m="1" x="404"/>
        <item m="1" x="856"/>
        <item m="1" x="523"/>
        <item m="1" x="887"/>
        <item m="1" x="1296"/>
        <item m="1" x="255"/>
        <item m="1" x="1179"/>
        <item m="1" x="686"/>
        <item m="1" x="1033"/>
        <item m="1" x="610"/>
        <item m="1" x="1215"/>
        <item m="1" x="1068"/>
        <item m="1" x="1388"/>
        <item m="1" x="786"/>
        <item m="1" x="1180"/>
        <item m="1" x="1253"/>
        <item m="1" x="875"/>
        <item m="1" x="1276"/>
        <item m="1" x="849"/>
        <item m="1" x="679"/>
        <item m="1" x="1527"/>
        <item m="1" x="1028"/>
        <item m="1" x="1441"/>
        <item m="1" x="967"/>
        <item m="1" x="1559"/>
        <item m="1" x="1467"/>
        <item m="1" x="218"/>
        <item m="1" x="1144"/>
        <item m="1" x="876"/>
        <item m="1" x="1599"/>
        <item m="1" x="1274"/>
        <item m="1" x="103"/>
        <item m="1" x="528"/>
        <item m="1" x="1023"/>
        <item m="1" x="435"/>
        <item m="1" x="1468"/>
        <item m="1" x="720"/>
        <item m="1" x="747"/>
        <item m="1" x="232"/>
        <item m="1" x="1485"/>
        <item m="1" x="233"/>
        <item m="1" x="1016"/>
        <item m="1" x="1523"/>
        <item m="1" x="1302"/>
        <item m="1" x="1414"/>
        <item m="1" x="239"/>
        <item m="1" x="900"/>
        <item m="1" x="826"/>
        <item m="1" x="891"/>
        <item m="1" x="127"/>
        <item m="1" x="925"/>
        <item m="1" x="1331"/>
        <item m="1" x="291"/>
        <item m="1" x="1199"/>
        <item m="1" x="751"/>
        <item m="1" x="693"/>
        <item m="1" x="1484"/>
        <item m="1" x="1416"/>
        <item m="1" x="1487"/>
        <item m="1" x="1405"/>
        <item m="1" x="668"/>
        <item m="1" x="733"/>
        <item m="1" x="918"/>
        <item m="1" x="1057"/>
        <item m="1" x="338"/>
        <item m="1" x="1112"/>
        <item m="1" x="1390"/>
        <item m="1" x="1562"/>
        <item m="1" x="105"/>
        <item m="1" x="1406"/>
        <item m="1" x="669"/>
        <item m="1" x="1261"/>
        <item m="1" x="367"/>
        <item m="1" x="1563"/>
        <item m="1" x="1105"/>
        <item m="1" x="1058"/>
        <item m="1" x="339"/>
        <item m="1" x="1113"/>
        <item m="1" x="362"/>
        <item m="1" x="1391"/>
        <item m="1" x="1407"/>
        <item m="1" x="670"/>
        <item m="1" x="1262"/>
        <item m="1" x="735"/>
        <item m="1" x="1305"/>
        <item m="1" x="1564"/>
        <item m="1" x="1059"/>
        <item m="1" x="340"/>
        <item m="1" x="1114"/>
        <item m="1" x="1392"/>
        <item m="1" x="363"/>
        <item m="1" x="736"/>
        <item m="1" x="1408"/>
        <item m="1" x="671"/>
        <item m="1" x="1263"/>
        <item m="1" x="737"/>
        <item m="1" x="1306"/>
        <item m="1" x="1565"/>
        <item m="1" x="1060"/>
        <item m="1" x="341"/>
        <item m="1" x="1115"/>
        <item m="1" x="364"/>
        <item m="1" x="1393"/>
        <item m="1" x="106"/>
        <item m="1" x="1409"/>
        <item m="1" x="672"/>
        <item m="1" x="1264"/>
        <item m="1" x="993"/>
        <item m="1" x="738"/>
        <item m="1" x="1307"/>
        <item m="1" x="1566"/>
        <item m="1" x="919"/>
        <item m="1" x="1061"/>
        <item m="1" x="342"/>
        <item m="1" x="1116"/>
        <item m="1" x="286"/>
        <item m="1" x="1394"/>
        <item m="1" x="107"/>
        <item m="1" x="1410"/>
        <item m="1" x="673"/>
        <item m="1" x="1265"/>
        <item m="1" x="994"/>
        <item m="1" x="739"/>
        <item m="1" x="1308"/>
        <item m="1" x="1567"/>
        <item m="1" x="1106"/>
        <item m="1" x="1062"/>
        <item m="1" x="343"/>
        <item m="1" x="1117"/>
        <item m="1" x="365"/>
        <item m="1" x="1395"/>
        <item m="1" x="108"/>
        <item m="1" x="740"/>
        <item m="1" x="667"/>
        <item m="1" x="717"/>
        <item m="1" x="1259"/>
        <item m="1" x="712"/>
        <item m="1" x="1260"/>
        <item m="1" x="1303"/>
        <item m="1" x="819"/>
        <item m="1" x="323"/>
        <item m="1" x="525"/>
        <item m="1" x="1298"/>
        <item m="1" x="1076"/>
        <item m="1" x="917"/>
        <item m="1" x="1056"/>
        <item m="1" x="1087"/>
        <item m="1" x="1111"/>
        <item m="1" x="361"/>
        <item m="1" x="1389"/>
        <item m="1" x="104"/>
        <item m="1" x="732"/>
        <item m="1" x="590"/>
        <item m="1" x="734"/>
        <item m="1" x="1304"/>
        <item m="1" x="1040"/>
        <item m="1" x="623"/>
        <item m="1" x="318"/>
        <item m="1" x="1421"/>
        <item m="1" x="319"/>
        <item m="1" x="316"/>
        <item m="1" x="842"/>
        <item m="1" x="775"/>
        <item m="1" x="711"/>
        <item m="1" x="1511"/>
        <item m="1" x="654"/>
        <item m="1" x="655"/>
        <item m="1" x="802"/>
        <item m="1" x="801"/>
        <item m="1" x="392"/>
        <item m="1" x="1003"/>
        <item m="1" x="1002"/>
        <item m="1" x="653"/>
        <item m="1" x="950"/>
        <item m="1" x="951"/>
        <item m="1" x="1100"/>
        <item m="1" x="589"/>
        <item m="1" x="952"/>
        <item m="1" x="1397"/>
        <item m="1" x="1497"/>
        <item m="1" x="652"/>
        <item m="1" x="426"/>
        <item m="1" x="1150"/>
        <item m="1" x="795"/>
        <item m="1" x="1218"/>
        <item m="1" x="1149"/>
        <item m="1" x="793"/>
        <item m="1" x="1098"/>
        <item m="1" x="1140"/>
        <item m="1" x="870"/>
        <item m="1" x="748"/>
        <item m="1" x="749"/>
        <item m="1" x="726"/>
        <item m="1" x="727"/>
        <item m="1" x="710"/>
        <item m="1" x="1531"/>
        <item m="1" x="522"/>
        <item m="1" x="1533"/>
        <item m="1" x="1532"/>
        <item m="1" x="1578"/>
        <item m="1" x="473"/>
        <item m="1" x="1233"/>
        <item m="1" x="1037"/>
        <item m="1" x="1036"/>
        <item m="1" x="677"/>
        <item m="1" x="722"/>
        <item m="1" x="676"/>
        <item m="1" x="1552"/>
        <item m="1" x="458"/>
        <item m="1" x="1035"/>
        <item m="1" x="1483"/>
        <item m="1" x="724"/>
        <item m="1" x="175"/>
        <item m="1" x="1418"/>
        <item m="1" x="1127"/>
        <item x="95"/>
        <item m="1" x="317"/>
        <item m="1" x="1122"/>
        <item m="1" x="455"/>
        <item m="1" x="1066"/>
        <item m="1" x="1361"/>
        <item m="1" x="495"/>
        <item m="1" x="469"/>
        <item m="1" x="486"/>
        <item m="1" x="484"/>
        <item m="1" x="510"/>
        <item m="1" x="1254"/>
        <item m="1" x="1550"/>
        <item m="1" x="1232"/>
        <item x="87"/>
        <item m="1" x="1284"/>
        <item m="1" x="132"/>
        <item m="1" x="1569"/>
        <item m="1" x="1282"/>
        <item m="1" x="1283"/>
        <item m="1" x="472"/>
        <item m="1" x="1203"/>
        <item m="1" x="193"/>
        <item m="1" x="1039"/>
        <item m="1" x="897"/>
        <item m="1" x="494"/>
        <item m="1" x="511"/>
        <item m="1" x="1256"/>
        <item m="1" x="483"/>
        <item m="1" x="840"/>
        <item x="46"/>
        <item m="1" x="894"/>
        <item m="1" x="489"/>
        <item m="1" x="1273"/>
        <item m="1" x="1231"/>
        <item x="11"/>
        <item m="1" x="844"/>
        <item m="1" x="854"/>
        <item m="1" x="474"/>
        <item m="1" x="1423"/>
        <item m="1" x="830"/>
        <item m="1" x="102"/>
        <item m="1" x="490"/>
        <item m="1" x="492"/>
        <item m="1" x="929"/>
        <item m="1" x="470"/>
        <item m="1" x="498"/>
        <item x="10"/>
        <item x="15"/>
        <item m="1" x="1572"/>
        <item m="1" x="1323"/>
        <item m="1" x="496"/>
        <item m="1" x="1544"/>
        <item m="1" x="540"/>
        <item m="1" x="121"/>
        <item m="1" x="860"/>
        <item m="1" x="855"/>
        <item m="1" x="1255"/>
        <item x="81"/>
        <item m="1" x="839"/>
        <item x="73"/>
        <item m="1" x="487"/>
        <item m="1" x="488"/>
        <item m="1" x="439"/>
        <item m="1" x="862"/>
        <item m="1" x="101"/>
        <item m="1" x="468"/>
        <item x="6"/>
        <item m="1" x="1605"/>
        <item m="1" x="142"/>
        <item m="1" x="1229"/>
        <item m="1" x="1596"/>
        <item m="1" x="861"/>
        <item m="1" x="896"/>
        <item m="1" x="112"/>
        <item m="1" x="857"/>
        <item m="1" x="888"/>
        <item m="1" x="1570"/>
        <item m="1" x="865"/>
        <item m="1" x="1600"/>
        <item x="24"/>
        <item m="1" x="859"/>
        <item m="1" x="215"/>
        <item m="1" x="1358"/>
        <item m="1" x="1281"/>
        <item m="1" x="1598"/>
        <item m="1" x="976"/>
        <item m="1" x="895"/>
        <item x="52"/>
        <item m="1" x="1258"/>
        <item m="1" x="1575"/>
        <item m="1" x="493"/>
        <item m="1" x="1573"/>
        <item m="1" x="1289"/>
        <item m="1" x="1266"/>
        <item m="1" x="927"/>
        <item m="1" x="133"/>
        <item m="1" x="813"/>
        <item m="1" x="858"/>
        <item m="1" x="452"/>
        <item m="1" x="948"/>
        <item m="1" x="949"/>
        <item m="1" x="1230"/>
        <item m="1" x="1207"/>
        <item m="1" x="559"/>
        <item x="82"/>
        <item x="4"/>
        <item x="21"/>
        <item x="84"/>
        <item m="1" x="1336"/>
        <item m="1" x="889"/>
        <item m="1" x="1571"/>
        <item m="1" x="1285"/>
        <item m="1" x="491"/>
        <item m="1" x="485"/>
        <item x="64"/>
        <item x="17"/>
        <item x="91"/>
        <item m="1" x="968"/>
        <item x="90"/>
        <item x="22"/>
        <item m="1" x="163"/>
        <item x="92"/>
        <item m="1" x="969"/>
        <item m="1" x="188"/>
        <item x="32"/>
        <item x="45"/>
        <item x="44"/>
        <item x="48"/>
        <item x="40"/>
        <item m="1" x="957"/>
        <item x="51"/>
        <item x="41"/>
        <item m="1" x="1005"/>
        <item x="62"/>
        <item m="1" x="437"/>
        <item x="74"/>
        <item x="75"/>
        <item x="89"/>
        <item x="79"/>
        <item m="1" x="627"/>
        <item x="36"/>
        <item x="7"/>
        <item x="8"/>
        <item m="1" x="436"/>
        <item x="12"/>
        <item x="13"/>
        <item x="16"/>
        <item x="18"/>
        <item x="19"/>
        <item x="0"/>
        <item m="1" x="892"/>
        <item x="88"/>
        <item x="1"/>
        <item x="30"/>
        <item x="31"/>
        <item m="1" x="166"/>
        <item m="1" x="558"/>
        <item m="1" x="368"/>
        <item x="14"/>
        <item m="1" x="955"/>
        <item m="1" x="539"/>
        <item x="35"/>
        <item m="1" x="789"/>
        <item x="38"/>
        <item x="66"/>
        <item x="67"/>
        <item x="68"/>
        <item x="69"/>
        <item x="70"/>
        <item x="71"/>
        <item x="72"/>
        <item m="1" x="970"/>
        <item x="29"/>
        <item x="39"/>
        <item x="93"/>
        <item x="3"/>
        <item m="1" x="971"/>
        <item x="2"/>
        <item m="1" x="1593"/>
        <item m="1" x="1594"/>
        <item x="20"/>
        <item m="1" x="682"/>
        <item m="1" x="591"/>
        <item x="42"/>
        <item m="1" x="557"/>
        <item x="43"/>
        <item m="1" x="595"/>
        <item x="49"/>
        <item m="1" x="1438"/>
        <item m="1" x="216"/>
        <item m="1" x="828"/>
        <item m="1" x="845"/>
        <item m="1" x="238"/>
        <item x="55"/>
        <item x="56"/>
        <item x="57"/>
        <item x="58"/>
        <item x="59"/>
        <item m="1" x="592"/>
        <item m="1" x="625"/>
        <item m="1" x="1357"/>
        <item m="1" x="555"/>
        <item m="1" x="587"/>
        <item m="1" x="618"/>
        <item m="1" x="649"/>
        <item m="1" x="680"/>
        <item m="1" x="707"/>
        <item m="1" x="729"/>
        <item m="1" x="593"/>
        <item m="1" x="1353"/>
        <item m="1" x="1185"/>
        <item m="1" x="1287"/>
        <item m="1" x="1227"/>
        <item m="1" x="1568"/>
        <item m="1" x="198"/>
        <item m="1" x="960"/>
        <item m="1" x="183"/>
        <item m="1" x="823"/>
        <item m="1" x="1355"/>
        <item m="1" x="164"/>
        <item x="26"/>
        <item m="1" x="926"/>
        <item m="1" x="657"/>
        <item m="1" x="190"/>
        <item m="1" x="841"/>
        <item m="1" x="482"/>
        <item m="1" x="1162"/>
        <item m="1" x="1518"/>
        <item m="1" x="414"/>
        <item m="1" x="440"/>
        <item x="63"/>
        <item x="76"/>
        <item x="77"/>
        <item x="78"/>
        <item m="1" x="1399"/>
        <item m="1" x="1535"/>
        <item m="1" x="1554"/>
        <item m="1" x="1555"/>
        <item m="1" x="441"/>
        <item m="1" x="1158"/>
        <item m="1" x="457"/>
        <item m="1" x="866"/>
        <item m="1" x="1338"/>
        <item m="1" x="150"/>
        <item m="1" x="1589"/>
        <item m="1" x="513"/>
        <item m="1" x="912"/>
        <item m="1" x="867"/>
        <item m="1" x="1339"/>
        <item m="1" x="151"/>
        <item m="1" x="514"/>
        <item m="1" x="913"/>
        <item m="1" x="359"/>
        <item m="1" x="1340"/>
        <item m="1" x="1069"/>
        <item m="1" x="914"/>
        <item m="1" x="360"/>
        <item m="1" x="1326"/>
        <item m="1" x="1341"/>
        <item m="1" x="915"/>
        <item m="1" x="868"/>
        <item m="1" x="171"/>
        <item m="1" x="383"/>
        <item m="1" x="935"/>
        <item m="1" x="769"/>
        <item m="1" x="170"/>
        <item m="1" x="768"/>
        <item m="1" x="832"/>
        <item m="1" x="320"/>
        <item m="1" x="123"/>
        <item m="1" x="135"/>
        <item m="1" x="438"/>
        <item m="1" x="1582"/>
        <item m="1" x="1451"/>
        <item m="1" x="770"/>
        <item m="1" x="629"/>
        <item m="1" x="630"/>
        <item m="1" x="581"/>
        <item m="1" x="754"/>
        <item m="1" x="824"/>
        <item m="1" x="431"/>
        <item m="1" x="981"/>
        <item m="1" x="1344"/>
        <item m="1" x="997"/>
        <item m="1" x="1365"/>
        <item m="1" x="301"/>
        <item m="1" x="321"/>
        <item m="1" x="1221"/>
        <item m="1" x="799"/>
        <item m="1" x="197"/>
        <item m="1" x="691"/>
        <item m="1" x="399"/>
        <item m="1" x="982"/>
        <item m="1" x="998"/>
        <item m="1" x="421"/>
        <item m="1" x="208"/>
        <item m="1" x="1079"/>
        <item m="1" x="1504"/>
        <item m="1" x="1479"/>
        <item m="1" x="423"/>
        <item m="1" x="432"/>
        <item m="1" x="983"/>
        <item m="1" x="1488"/>
        <item m="1" x="999"/>
        <item m="1" x="931"/>
        <item m="1" x="943"/>
        <item m="1" x="864"/>
        <item m="1" x="582"/>
        <item m="1" x="600"/>
        <item m="1" x="173"/>
        <item m="1" x="516"/>
        <item m="1" x="1386"/>
        <item m="1" x="1401"/>
        <item m="1" x="1415"/>
        <item m="1" x="1428"/>
        <item m="1" x="1435"/>
        <item m="1" x="1449"/>
        <item m="1" x="1462"/>
        <item m="1" x="583"/>
        <item m="1" x="944"/>
        <item m="1" x="851"/>
        <item m="1" x="1293"/>
        <item m="1" x="137"/>
        <item m="1" x="1541"/>
        <item m="1" x="230"/>
        <item m="1" x="497"/>
        <item m="1" x="542"/>
        <item m="1" x="1524"/>
        <item m="1" x="872"/>
        <item m="1" x="1525"/>
        <item m="1" x="405"/>
        <item m="1" x="827"/>
        <item m="1" x="833"/>
        <item m="1" x="1526"/>
        <item m="1" x="407"/>
        <item m="1" x="788"/>
        <item m="1" x="1267"/>
        <item m="1" x="1268"/>
        <item m="1" x="1466"/>
        <item m="1" x="1272"/>
        <item m="1" x="1469"/>
        <item m="1" x="503"/>
        <item m="1" x="168"/>
        <item x="9"/>
        <item m="1" x="186"/>
        <item m="1" x="187"/>
        <item m="1" x="1321"/>
        <item m="1" x="656"/>
        <item m="1" x="898"/>
        <item m="1" x="658"/>
        <item m="1" x="893"/>
        <item m="1" x="659"/>
        <item x="23"/>
        <item m="1" x="1553"/>
        <item m="1" x="358"/>
        <item m="1" x="381"/>
        <item m="1" x="934"/>
        <item m="1" x="424"/>
        <item m="1" x="1187"/>
        <item m="1" x="1592"/>
        <item m="1" x="821"/>
        <item m="1" x="822"/>
        <item m="1" x="191"/>
        <item m="1" x="185"/>
        <item m="1" x="98"/>
        <item m="1" x="182"/>
        <item m="1" x="466"/>
        <item m="1" x="1178"/>
        <item m="1" x="1247"/>
        <item m="1" x="1275"/>
        <item m="1" x="831"/>
        <item m="1" x="1342"/>
        <item m="1" x="199"/>
        <item m="1" x="154"/>
        <item m="1" x="356"/>
        <item m="1" x="1223"/>
        <item m="1" x="1135"/>
        <item m="1" x="1181"/>
        <item m="1" x="1177"/>
        <item m="1" x="249"/>
        <item m="1" x="1224"/>
        <item m="1" x="1136"/>
        <item m="1" x="1182"/>
        <item m="1" x="1278"/>
        <item m="1" x="250"/>
        <item m="1" x="1137"/>
        <item m="1" x="251"/>
        <item m="1" x="946"/>
        <item m="1" x="1138"/>
        <item m="1" x="1225"/>
        <item m="1" x="136"/>
        <item m="1" x="167"/>
        <item m="1" x="371"/>
        <item m="1" x="608"/>
        <item m="1" x="579"/>
        <item m="1" x="763"/>
        <item m="1" x="916"/>
        <item m="1" x="1123"/>
        <item m="1" x="1363"/>
        <item m="1" x="372"/>
        <item m="1" x="647"/>
        <item m="1" x="1546"/>
        <item m="1" x="624"/>
        <item m="1" x="1520"/>
        <item m="1" x="767"/>
        <item m="1" x="397"/>
        <item m="1" x="580"/>
        <item m="1" x="765"/>
        <item m="1" x="803"/>
        <item m="1" x="1104"/>
        <item m="1" x="1196"/>
        <item m="1" x="380"/>
        <item m="1" x="1372"/>
        <item m="1" x="1500"/>
        <item m="1" x="257"/>
        <item m="1" x="1547"/>
        <item m="1" x="886"/>
        <item m="1" x="613"/>
        <item m="1" x="1301"/>
        <item m="1" x="1491"/>
        <item m="1" x="119"/>
        <item m="1" x="333"/>
        <item m="1" x="527"/>
        <item m="1" x="745"/>
        <item m="1" x="879"/>
        <item m="1" x="1548"/>
        <item m="1" x="1597"/>
        <item m="1" x="1587"/>
        <item m="1" x="533"/>
        <item m="1" x="1377"/>
        <item m="1" x="504"/>
        <item m="1" x="963"/>
        <item m="1" x="1070"/>
        <item m="1" x="975"/>
        <item m="1" x="1165"/>
        <item m="1" x="609"/>
        <item m="1" x="1071"/>
        <item m="1" x="292"/>
        <item m="1" x="347"/>
        <item m="1" x="1204"/>
        <item m="1" x="1205"/>
        <item m="1" x="1228"/>
        <item m="1" x="1206"/>
        <item m="1" x="1324"/>
        <item m="1" x="1322"/>
        <item m="1" x="620"/>
        <item m="1" x="619"/>
        <item m="1" x="651"/>
        <item m="1" x="184"/>
        <item x="5"/>
        <item m="1" x="1354"/>
        <item x="28"/>
        <item m="1" x="212"/>
        <item x="37"/>
        <item m="1" x="189"/>
        <item x="47"/>
        <item x="50"/>
        <item m="1" x="790"/>
        <item m="1" x="1433"/>
        <item m="1" x="1443"/>
        <item x="65"/>
        <item m="1" x="825"/>
        <item x="80"/>
        <item m="1" x="369"/>
        <item x="83"/>
        <item x="85"/>
        <item x="86"/>
        <item x="27"/>
        <item m="1" x="1556"/>
        <item m="1" x="456"/>
        <item m="1" x="634"/>
        <item m="1" x="169"/>
        <item m="1" x="382"/>
        <item m="1" x="920"/>
        <item m="1" x="419"/>
        <item m="1" x="804"/>
        <item m="1" x="422"/>
        <item m="1" x="434"/>
        <item m="1" x="306"/>
        <item m="1" x="880"/>
        <item m="1" x="1352"/>
        <item m="1" x="829"/>
        <item m="1" x="601"/>
        <item m="1" x="109"/>
        <item m="1" x="661"/>
        <item m="1" x="818"/>
        <item m="1" x="852"/>
        <item m="1" x="921"/>
        <item m="1" x="295"/>
        <item m="1" x="569"/>
        <item x="53"/>
        <item m="1" x="1434"/>
        <item m="1" x="607"/>
        <item m="1" x="192"/>
        <item m="1" x="1595"/>
        <item m="1" x="153"/>
        <item m="1" x="1200"/>
        <item m="1" x="195"/>
        <item m="1" x="621"/>
        <item m="1" x="1330"/>
        <item m="1" x="1370"/>
        <item m="1" x="417"/>
        <item m="1" x="1082"/>
        <item m="1" x="450"/>
        <item m="1" x="1545"/>
        <item m="1" x="1371"/>
        <item m="1" x="535"/>
        <item m="1" x="571"/>
        <item m="1" x="878"/>
        <item m="1" x="393"/>
        <item m="1" x="596"/>
        <item m="1" x="442"/>
        <item m="1" x="815"/>
        <item m="1" x="1290"/>
        <item m="1" x="299"/>
        <item m="1" x="1473"/>
        <item m="1" x="843"/>
        <item m="1" x="1450"/>
        <item m="1" x="537"/>
        <item m="1" x="698"/>
        <item m="1" x="965"/>
        <item m="1" x="1510"/>
        <item m="1" x="172"/>
        <item m="1" x="924"/>
        <item m="1" x="138"/>
        <item m="1" x="556"/>
        <item m="1" x="1195"/>
        <item m="1" x="1067"/>
        <item m="1" x="1329"/>
        <item m="1" x="418"/>
        <item m="1" x="207"/>
        <item m="1" x="217"/>
        <item m="1" x="1085"/>
        <item m="1" x="1505"/>
        <item m="1" x="708"/>
        <item m="1" x="702"/>
        <item m="1" x="816"/>
        <item m="1" x="256"/>
        <item m="1" x="1522"/>
        <item m="1" x="560"/>
        <item m="1" x="1345"/>
        <item m="1" x="703"/>
        <item m="1" x="139"/>
        <item m="1" x="612"/>
        <item m="1" x="1366"/>
        <item m="1" x="128"/>
        <item m="1" x="899"/>
        <item m="1" x="1004"/>
        <item m="1" x="753"/>
        <item m="1" x="420"/>
        <item m="1" x="1064"/>
        <item m="1" x="1590"/>
        <item m="1" x="174"/>
        <item m="1" x="939"/>
        <item m="1" x="254"/>
        <item m="1" x="1574"/>
        <item m="1" x="810"/>
        <item m="1" x="873"/>
        <item m="1" x="648"/>
        <item m="1" x="1476"/>
        <item m="1" x="384"/>
        <item m="1" x="796"/>
        <item m="1" x="730"/>
        <item m="1" x="453"/>
        <item m="1" x="1026"/>
        <item m="1" x="1034"/>
        <item m="1" x="884"/>
        <item m="1" x="287"/>
        <item m="1" x="871"/>
        <item m="1" x="777"/>
        <item m="1" x="478"/>
        <item m="1" x="1576"/>
        <item m="1" x="905"/>
        <item m="1" x="1431"/>
        <item m="1" x="221"/>
        <item m="1" x="536"/>
        <item m="1" x="1460"/>
        <item m="1" x="1125"/>
        <item m="1" x="1001"/>
        <item m="1" x="1277"/>
        <item m="1" x="1398"/>
        <item m="1" x="1325"/>
        <item m="1" x="1538"/>
        <item m="1" x="1503"/>
        <item m="1" x="705"/>
        <item m="1" x="310"/>
        <item m="1" x="312"/>
        <item m="1" x="846"/>
        <item m="1" x="874"/>
        <item m="1" x="961"/>
        <item m="1" x="394"/>
        <item m="1" x="1419"/>
        <item m="1" x="1269"/>
        <item m="1" x="1502"/>
        <item m="1" x="778"/>
        <item m="1" x="681"/>
        <item m="1" x="985"/>
        <item m="1" x="1210"/>
        <item m="1" x="113"/>
        <item m="1" x="644"/>
        <item m="1" x="936"/>
        <item m="1" x="1474"/>
        <item m="1" x="1459"/>
        <item m="1" x="666"/>
        <item m="1" x="179"/>
        <item m="1" x="564"/>
        <item m="1" x="1188"/>
        <item m="1" x="731"/>
        <item m="1" x="1528"/>
        <item m="1" x="499"/>
        <item m="1" x="1601"/>
        <item m="1" x="1364"/>
        <item m="1" x="248"/>
        <item m="1" x="351"/>
        <item m="1" x="237"/>
        <item m="1" x="396"/>
        <item m="1" x="665"/>
        <item m="1" x="863"/>
        <item m="1" x="1019"/>
        <item m="1" x="1319"/>
        <item m="1" x="1297"/>
        <item m="1" x="1583"/>
        <item m="1" x="1208"/>
        <item m="1" x="1481"/>
        <item m="1" x="561"/>
        <item m="1" x="260"/>
        <item m="1" x="979"/>
        <item m="1" x="524"/>
        <item m="1" x="1560"/>
        <item m="1" x="322"/>
        <item m="1" x="1404"/>
        <item m="1" x="1561"/>
        <item m="1" x="1521"/>
        <item m="1" x="1084"/>
        <item m="1" x="850"/>
        <item m="1" x="1603"/>
        <item m="1" x="1022"/>
        <item m="1" x="194"/>
        <item m="1" x="1445"/>
        <item m="1" x="1335"/>
        <item m="1" x="416"/>
        <item m="1" x="1400"/>
        <item m="1" x="1217"/>
        <item m="1" x="1420"/>
        <item m="1" x="1482"/>
        <item m="1" x="1446"/>
        <item m="1" x="1383"/>
        <item m="1" x="1124"/>
        <item m="1" x="1359"/>
        <item m="1" x="694"/>
        <item m="1" x="1530"/>
        <item m="1" x="562"/>
        <item m="1" x="1101"/>
        <item m="1" x="1334"/>
        <item m="1" x="1021"/>
        <item m="1" x="177"/>
        <item m="1" x="1422"/>
        <item m="1" x="1381"/>
        <item m="1" x="563"/>
        <item m="1" x="1517"/>
        <item m="1" x="100"/>
        <item m="1" x="954"/>
        <item m="1" x="1360"/>
        <item m="1" x="1367"/>
        <item m="1" x="1539"/>
        <item m="1" x="122"/>
        <item m="1" x="1349"/>
        <item m="1" x="294"/>
        <item m="1" x="459"/>
        <item m="1" x="1454"/>
        <item m="1" x="1018"/>
        <item m="1" x="200"/>
        <item m="1" x="1006"/>
        <item m="1" x="692"/>
        <item m="1" x="1126"/>
        <item m="1" x="1369"/>
        <item m="1" x="1499"/>
        <item m="1" x="1385"/>
        <item m="1" x="762"/>
        <item m="1" x="1396"/>
        <item m="1" x="797"/>
        <item m="1" x="1048"/>
        <item m="1" x="1444"/>
        <item m="1" x="714"/>
        <item m="1" x="1164"/>
        <item m="1" x="529"/>
        <item m="1" x="1011"/>
        <item m="1" x="791"/>
        <item m="1" x="538"/>
        <item m="1" x="276"/>
        <item m="1" x="446"/>
        <item m="1" x="161"/>
        <item m="1" x="1429"/>
        <item m="1" x="766"/>
        <item m="1" x="243"/>
        <item m="1" x="464"/>
        <item m="1" x="940"/>
        <item m="1" x="1471"/>
        <item m="1" x="1043"/>
        <item m="1" x="869"/>
        <item m="1" x="465"/>
        <item m="1" x="1186"/>
        <item m="1" x="1498"/>
        <item m="1" x="811"/>
        <item m="1" x="1439"/>
        <item m="1" x="1156"/>
        <item m="1" x="1142"/>
        <item m="1" x="908"/>
        <item m="1" x="1080"/>
        <item m="1" x="847"/>
        <item m="1" x="986"/>
        <item m="1" x="1009"/>
        <item m="1" x="941"/>
        <item m="1" x="626"/>
        <item m="1" x="141"/>
        <item m="1" x="890"/>
        <item m="1" x="725"/>
        <item m="1" x="1038"/>
        <item m="1" x="1501"/>
        <item m="1" x="1141"/>
        <item m="1" x="1143"/>
        <item m="1" x="1387"/>
        <item m="1" x="1121"/>
        <item m="1" x="744"/>
        <item m="1" x="577"/>
        <item m="1" x="690"/>
        <item m="1" x="1581"/>
        <item m="1" x="477"/>
        <item m="1" x="350"/>
        <item m="1" x="425"/>
        <item m="1" x="597"/>
        <item m="1" x="290"/>
        <item m="1" x="764"/>
        <item m="1" x="1131"/>
        <item m="1" x="689"/>
        <item m="1" x="1402"/>
        <item m="1" x="792"/>
        <item m="1" x="570"/>
        <item m="1" x="481"/>
        <item m="1" x="160"/>
        <item m="1" x="178"/>
        <item m="1" x="635"/>
        <item m="1" x="447"/>
        <item m="1" x="598"/>
        <item m="1" x="1382"/>
        <item m="1" x="807"/>
        <item m="1" x="1403"/>
        <item m="1" x="1480"/>
        <item m="1" x="1160"/>
        <item m="1" x="721"/>
        <item m="1" x="512"/>
        <item m="1" x="599"/>
        <item m="1" x="809"/>
        <item m="1" x="1209"/>
        <item m="1" x="462"/>
        <item m="1" x="1411"/>
        <item m="1" x="406"/>
        <item m="1" x="210"/>
        <item m="1" x="475"/>
        <item m="1" x="675"/>
        <item m="1" x="110"/>
        <item m="1" x="773"/>
        <item m="1" x="568"/>
        <item m="1" x="1103"/>
        <item m="1" x="1514"/>
        <item m="1" x="1271"/>
        <item m="1" x="1602"/>
        <item m="1" x="1580"/>
        <item m="1" x="750"/>
        <item m="1" x="922"/>
        <item m="1" x="1157"/>
        <item m="1" x="743"/>
        <item m="1" x="111"/>
        <item m="1" x="622"/>
        <item m="1" x="125"/>
        <item m="1" x="1099"/>
        <item m="1" x="1110"/>
        <item m="1" x="311"/>
        <item m="1" x="937"/>
        <item m="1" x="244"/>
        <item m="1" x="958"/>
        <item m="1" x="1083"/>
        <item m="1" x="140"/>
        <item m="1" x="1440"/>
        <item m="1" x="180"/>
        <item m="1" x="615"/>
        <item m="1" x="709"/>
        <item m="1" x="1606"/>
        <item m="1" x="1465"/>
        <item m="1" x="760"/>
        <item m="1" x="449"/>
        <item m="1" x="1120"/>
        <item m="1" x="806"/>
        <item m="1" x="346"/>
        <item m="1" x="882"/>
        <item m="1" x="1584"/>
        <item m="1" x="120"/>
        <item m="1" x="1586"/>
        <item m="1" x="463"/>
        <item m="1" x="678"/>
        <item m="1" x="1375"/>
        <item m="1" x="1436"/>
        <item m="1" x="131"/>
        <item m="1" x="883"/>
        <item m="1" x="532"/>
        <item m="1" x="1356"/>
        <item m="1" x="209"/>
        <item m="1" x="1017"/>
        <item m="1" x="923"/>
        <item m="1" x="471"/>
        <item m="1" x="910"/>
        <item m="1" x="820"/>
        <item m="1" x="723"/>
        <item m="1" x="1362"/>
        <item m="1" x="1222"/>
        <item m="1" x="1374"/>
        <item m="1" x="549"/>
        <item m="1" x="293"/>
        <item m="1" x="616"/>
        <item m="1" x="129"/>
        <item m="1" x="578"/>
        <item m="1" x="315"/>
        <item m="1" x="964"/>
        <item m="1" x="808"/>
        <item m="1" x="427"/>
        <item m="1" x="1588"/>
        <item m="1" x="378"/>
        <item m="1" x="628"/>
        <item m="1" x="1310"/>
        <item m="1" x="1413"/>
        <item m="1" x="445"/>
        <item m="1" x="152"/>
        <item m="1" x="688"/>
        <item m="1" x="196"/>
        <item m="1" x="1220"/>
        <item m="1" x="798"/>
        <item m="1" x="115"/>
        <item m="1" x="685"/>
        <item m="1" x="761"/>
        <item m="1" x="977"/>
        <item m="1" x="1475"/>
        <item m="1" x="1351"/>
        <item m="1" x="718"/>
        <item m="1" x="1493"/>
        <item m="1" x="429"/>
        <item m="1" x="1470"/>
        <item m="1" x="1508"/>
        <item m="1" x="1243"/>
        <item m="1" x="848"/>
        <item m="1" x="1055"/>
        <item m="1" x="1513"/>
        <item m="1" x="502"/>
        <item m="1" x="834"/>
        <item m="1" x="344"/>
        <item m="1" x="947"/>
        <item m="1" x="501"/>
        <item m="1" x="1577"/>
        <item m="1" x="395"/>
        <item m="1" x="774"/>
        <item m="1" x="1448"/>
        <item m="1" x="759"/>
        <item m="1" x="1425"/>
        <item m="1" x="962"/>
        <item m="1" x="240"/>
        <item m="1" x="959"/>
        <item m="1" x="176"/>
        <item m="1" x="1166"/>
        <item m="1" x="1295"/>
        <item m="1" x="541"/>
        <item m="1" x="1534"/>
        <item m="1" x="903"/>
        <item m="1" x="585"/>
        <item m="1" x="632"/>
        <item m="1" x="247"/>
        <item m="1" x="162"/>
        <item m="1" x="885"/>
        <item m="1" x="996"/>
        <item m="1" x="660"/>
        <item m="1" x="1015"/>
        <item m="1" x="509"/>
        <item m="1" x="1031"/>
        <item m="1" x="1477"/>
        <item m="1" x="1081"/>
        <item m="1" x="881"/>
        <item m="1" x="332"/>
        <item m="1" x="1373"/>
        <item m="1" x="611"/>
        <item m="1" x="1252"/>
        <item m="1" x="1013"/>
        <item m="1" x="1248"/>
        <item m="1" x="1585"/>
        <item m="1" x="794"/>
        <item m="1" x="1288"/>
        <item m="1" x="805"/>
        <item m="1" x="776"/>
        <item m="1" x="643"/>
        <item m="1" x="617"/>
        <item m="1" x="987"/>
        <item m="1" x="984"/>
        <item m="1" x="645"/>
        <item m="1" x="1216"/>
        <item m="1" x="906"/>
        <item m="1" x="605"/>
        <item m="1" x="1509"/>
        <item m="1" x="787"/>
        <item m="1" x="1551"/>
        <item m="1" x="817"/>
        <item m="1" x="1148"/>
        <item m="1" x="1077"/>
        <item m="1" x="1257"/>
        <item m="1" x="1558"/>
        <item m="1" x="242"/>
        <item m="1" x="330"/>
        <item m="1" x="904"/>
        <item m="1" x="1147"/>
        <item m="1" x="366"/>
        <item m="1" x="335"/>
        <item m="1" x="1041"/>
        <item m="1" x="116"/>
        <item m="1" x="241"/>
        <item m="1" x="1442"/>
        <item m="1" x="877"/>
        <item m="1" x="526"/>
        <item m="1" x="220"/>
        <item m="1" x="1027"/>
        <item m="1" x="594"/>
        <item m="1" x="1376"/>
        <item m="1" x="531"/>
        <item m="1" x="118"/>
        <item m="1" x="1300"/>
        <item m="1" x="966"/>
        <item m="1" x="1604"/>
        <item m="1" x="650"/>
        <item m="1" x="902"/>
        <item m="1" x="1270"/>
        <item m="1" x="932"/>
        <item m="1" x="1453"/>
        <item m="1" x="345"/>
        <item m="1" x="500"/>
        <item m="1" x="1219"/>
        <item m="1" x="631"/>
        <item m="1" x="1557"/>
        <item m="1" x="588"/>
        <item m="1" x="126"/>
        <item m="1" x="1279"/>
        <item m="1" x="124"/>
        <item m="1" x="687"/>
        <item m="1" x="1320"/>
        <item m="1" x="1463"/>
        <item m="1" x="938"/>
        <item m="1" x="911"/>
        <item m="1" x="956"/>
        <item m="1" x="515"/>
        <item m="1" x="307"/>
        <item m="1" x="853"/>
        <item m="1" x="117"/>
        <item m="1" x="1226"/>
        <item m="1" x="134"/>
        <item m="1" x="370"/>
        <item m="1" x="1579"/>
        <item m="1" x="838"/>
        <item m="1" x="953"/>
        <item m="1" x="235"/>
        <item m="1" x="814"/>
        <item m="1" x="97"/>
        <item m="1" x="1292"/>
        <item m="1" x="402"/>
        <item m="1" x="1464"/>
        <item x="25"/>
        <item m="1" x="1529"/>
        <item x="33"/>
        <item x="34"/>
        <item x="54"/>
        <item x="60"/>
        <item x="61"/>
        <item x="94"/>
        <item t="default"/>
      </items>
    </pivotField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>
      <items count="1977">
        <item m="1" x="114"/>
        <item m="1" x="1233"/>
        <item m="1" x="1237"/>
        <item m="1" x="1177"/>
        <item m="1" x="733"/>
        <item m="1" x="1633"/>
        <item m="1" x="468"/>
        <item m="1" x="426"/>
        <item m="1" x="379"/>
        <item m="1" x="1371"/>
        <item m="1" x="1699"/>
        <item m="1" x="1748"/>
        <item m="1" x="1612"/>
        <item m="1" x="1198"/>
        <item m="1" x="478"/>
        <item m="1" x="480"/>
        <item m="1" x="439"/>
        <item m="1" x="440"/>
        <item m="1" x="441"/>
        <item m="1" x="390"/>
        <item m="1" x="391"/>
        <item m="1" x="1401"/>
        <item m="1" x="120"/>
        <item m="1" x="1012"/>
        <item m="1" x="499"/>
        <item m="1" x="500"/>
        <item m="1" x="460"/>
        <item m="1" x="463"/>
        <item m="1" x="464"/>
        <item m="1" x="416"/>
        <item m="1" x="417"/>
        <item m="1" x="1422"/>
        <item m="1" x="143"/>
        <item m="1" x="1032"/>
        <item m="1" x="532"/>
        <item m="1" x="534"/>
        <item m="1" x="484"/>
        <item m="1" x="486"/>
        <item m="1" x="489"/>
        <item m="1" x="1446"/>
        <item m="1" x="171"/>
        <item m="1" x="1065"/>
        <item m="1" x="556"/>
        <item m="1" x="557"/>
        <item m="1" x="504"/>
        <item m="1" x="507"/>
        <item m="1" x="508"/>
        <item m="1" x="465"/>
        <item m="1" x="467"/>
        <item m="1" x="1469"/>
        <item m="1" x="1160"/>
        <item m="1" x="1161"/>
        <item m="1" x="193"/>
        <item m="1" x="1089"/>
        <item m="1" x="538"/>
        <item m="1" x="181"/>
        <item m="1" x="183"/>
        <item m="1" x="137"/>
        <item m="1" x="138"/>
        <item m="1" x="139"/>
        <item m="1" x="140"/>
        <item m="1" x="1954"/>
        <item m="1" x="1628"/>
        <item m="1" x="730"/>
        <item m="1" x="621"/>
        <item m="1" x="622"/>
        <item m="1" x="561"/>
        <item m="1" x="563"/>
        <item m="1" x="565"/>
        <item m="1" x="566"/>
        <item m="1" x="512"/>
        <item m="1" x="513"/>
        <item m="1" x="560"/>
        <item m="1" x="562"/>
        <item m="1" x="514"/>
        <item m="1" x="517"/>
        <item m="1" x="518"/>
        <item m="1" x="1502"/>
        <item m="1" x="1209"/>
        <item m="1" x="1210"/>
        <item m="1" x="233"/>
        <item m="1" x="1140"/>
        <item m="1" x="856"/>
        <item m="1" x="298"/>
        <item m="1" x="300"/>
        <item m="1" x="264"/>
        <item m="1" x="265"/>
        <item m="1" x="266"/>
        <item m="1" x="236"/>
        <item m="1" x="639"/>
        <item m="1" x="719"/>
        <item m="1" x="924"/>
        <item m="1" x="1594"/>
        <item m="1" x="1193"/>
        <item m="1" x="1081"/>
        <item m="1" x="1090"/>
        <item m="1" x="1035"/>
        <item m="1" x="1036"/>
        <item m="1" x="1037"/>
        <item m="1" x="999"/>
        <item m="1" x="1727"/>
        <item m="1" x="190"/>
        <item m="1" x="481"/>
        <item m="1" x="311"/>
        <item m="1" x="1383"/>
        <item m="1" x="1666"/>
        <item m="1" x="934"/>
        <item m="1" x="1964"/>
        <item m="1" x="1923"/>
        <item m="1" x="1647"/>
        <item m="1" x="234"/>
        <item m="1" x="251"/>
        <item m="1" x="1020"/>
        <item m="1" x="1941"/>
        <item m="1" x="1280"/>
        <item m="1" x="970"/>
        <item m="1" x="758"/>
        <item m="1" x="667"/>
        <item m="1" x="1950"/>
        <item m="1" x="1126"/>
        <item m="1" x="1142"/>
        <item m="1" x="1144"/>
        <item m="1" x="1097"/>
        <item m="1" x="1098"/>
        <item m="1" x="1099"/>
        <item m="1" x="800"/>
        <item m="1" x="220"/>
        <item m="1" x="222"/>
        <item m="1" x="184"/>
        <item m="1" x="185"/>
        <item m="1" x="186"/>
        <item m="1" x="862"/>
        <item m="1" x="1722"/>
        <item m="1" x="1848"/>
        <item m="1" x="1849"/>
        <item m="1" x="1800"/>
        <item m="1" x="1802"/>
        <item m="1" x="1805"/>
        <item m="1" x="1806"/>
        <item m="1" x="1757"/>
        <item m="1" x="943"/>
        <item m="1" x="944"/>
        <item m="1" x="905"/>
        <item m="1" x="906"/>
        <item m="1" x="907"/>
        <item m="1" x="1799"/>
        <item m="1" x="1801"/>
        <item m="1" x="1758"/>
        <item m="1" x="1759"/>
        <item m="1" x="1761"/>
        <item m="1" x="1762"/>
        <item m="1" x="1721"/>
        <item m="1" x="332"/>
        <item m="1" x="1236"/>
        <item x="113"/>
        <item m="1" x="1883"/>
        <item m="1" x="1149"/>
        <item m="1" x="1159"/>
        <item m="1" x="1190"/>
        <item m="1" x="1208"/>
        <item m="1" x="1232"/>
        <item m="1" x="1820"/>
        <item m="1" x="808"/>
        <item m="1" x="711"/>
        <item m="1" x="865"/>
        <item m="1" x="1010"/>
        <item m="1" x="394"/>
        <item m="1" x="342"/>
        <item m="1" x="304"/>
        <item m="1" x="306"/>
        <item m="1" x="271"/>
        <item m="1" x="845"/>
        <item m="1" x="1629"/>
        <item m="1" x="774"/>
        <item m="1" x="1119"/>
        <item m="1" x="1072"/>
        <item m="1" x="1073"/>
        <item m="1" x="1075"/>
        <item m="1" x="1015"/>
        <item m="1" x="1751"/>
        <item m="1" x="206"/>
        <item m="1" x="1400"/>
        <item m="1" x="1677"/>
        <item m="1" x="248"/>
        <item m="1" x="1947"/>
        <item m="1" x="1689"/>
        <item m="1" x="880"/>
        <item m="1" x="1334"/>
        <item m="1" x="796"/>
        <item m="1" x="832"/>
        <item m="1" x="431"/>
        <item m="1" x="1821"/>
        <item m="1" x="1254"/>
        <item m="1" x="901"/>
        <item m="1" x="760"/>
        <item m="1" x="811"/>
        <item m="1" x="1971"/>
        <item m="1" x="1044"/>
        <item m="1" x="127"/>
        <item m="1" x="328"/>
        <item m="1" x="828"/>
        <item m="1" x="745"/>
        <item m="1" x="501"/>
        <item m="1" x="953"/>
        <item m="1" x="273"/>
        <item m="1" x="1314"/>
        <item m="1" x="1963"/>
        <item m="1" x="787"/>
        <item m="1" x="690"/>
        <item m="1" x="998"/>
        <item m="1" x="1102"/>
        <item m="1" x="1051"/>
        <item m="1" x="1052"/>
        <item m="1" x="1053"/>
        <item m="1" x="1005"/>
        <item m="1" x="1735"/>
        <item m="1" x="199"/>
        <item m="1" x="1394"/>
        <item m="1" x="1664"/>
        <item m="1" x="242"/>
        <item m="1" x="1936"/>
        <item m="1" x="1679"/>
        <item m="1" x="1962"/>
        <item m="1" x="1033"/>
        <item m="1" x="115"/>
        <item m="1" x="318"/>
        <item m="1" x="820"/>
        <item m="1" x="727"/>
        <item m="1" x="494"/>
        <item m="1" x="948"/>
        <item m="1" x="259"/>
        <item m="1" x="1296"/>
        <item m="1" x="1956"/>
        <item m="1" x="769"/>
        <item m="1" x="683"/>
        <item m="1" x="991"/>
        <item m="1" x="595"/>
        <item m="1" x="232"/>
        <item m="1" x="261"/>
        <item m="1" x="374"/>
        <item m="1" x="343"/>
        <item m="1" x="308"/>
        <item m="1" x="274"/>
        <item m="1" x="628"/>
        <item m="1" x="341"/>
        <item m="1" x="372"/>
        <item m="1" x="515"/>
        <item m="1" x="469"/>
        <item m="1" x="427"/>
        <item m="1" x="381"/>
        <item m="1" x="778"/>
        <item m="1" x="728"/>
        <item m="1" x="516"/>
        <item m="1" x="564"/>
        <item m="1" x="729"/>
        <item m="1" x="637"/>
        <item m="1" x="579"/>
        <item m="1" x="200"/>
        <item m="1" x="795"/>
        <item m="1" x="829"/>
        <item m="1" x="959"/>
        <item m="1" x="884"/>
        <item m="1" x="844"/>
        <item m="1" x="1143"/>
        <item m="1" x="337"/>
        <item m="1" x="369"/>
        <item m="1" x="509"/>
        <item m="1" x="424"/>
        <item m="1" x="377"/>
        <item m="1" x="336"/>
        <item m="1" x="368"/>
        <item m="1" x="506"/>
        <item m="1" x="422"/>
        <item m="1" x="376"/>
        <item m="1" x="772"/>
        <item m="1" x="722"/>
        <item m="1" x="333"/>
        <item m="1" x="366"/>
        <item m="1" x="503"/>
        <item m="1" x="420"/>
        <item m="1" x="375"/>
        <item m="1" x="770"/>
        <item m="1" x="720"/>
        <item m="1" x="338"/>
        <item m="1" x="370"/>
        <item m="1" x="511"/>
        <item m="1" x="425"/>
        <item m="1" x="378"/>
        <item m="1" x="776"/>
        <item m="1" x="724"/>
        <item m="1" x="1107"/>
        <item m="1" x="1619"/>
        <item m="1" x="1615"/>
        <item m="1" x="1616"/>
        <item m="1" x="1617"/>
        <item m="1" x="1621"/>
        <item m="1" x="1823"/>
        <item m="1" x="1828"/>
        <item m="1" x="1829"/>
        <item m="1" x="1831"/>
        <item m="1" x="1833"/>
        <item m="1" x="1938"/>
        <item m="1" x="1891"/>
        <item m="1" x="1940"/>
        <item m="1" x="1894"/>
        <item m="1" x="1851"/>
        <item m="1" x="1844"/>
        <item m="1" x="1509"/>
        <item m="1" x="1510"/>
        <item m="1" x="1512"/>
        <item m="1" x="1514"/>
        <item m="1" x="1519"/>
        <item m="1" x="262"/>
        <item m="1" x="292"/>
        <item m="1" x="415"/>
        <item m="1" x="344"/>
        <item m="1" x="309"/>
        <item m="1" x="1640"/>
        <item m="1" x="1687"/>
        <item m="1" x="1824"/>
        <item m="1" x="1780"/>
        <item m="1" x="1741"/>
        <item m="1" x="1697"/>
        <item m="1" x="160"/>
        <item m="1" x="1732"/>
        <item m="1" x="1774"/>
        <item m="1" x="1922"/>
        <item m="1" x="1835"/>
        <item m="1" x="1790"/>
        <item m="1" x="1825"/>
        <item m="1" x="1870"/>
        <item m="1" x="161"/>
        <item m="1" x="1972"/>
        <item m="1" x="1930"/>
        <item m="1" x="1879"/>
        <item m="1" x="314"/>
        <item m="1" x="1079"/>
        <item m="1" x="1124"/>
        <item m="1" x="1227"/>
        <item m="1" x="1165"/>
        <item m="1" x="1136"/>
        <item m="1" x="1212"/>
        <item m="1" x="1661"/>
        <item m="1" x="1386"/>
        <item m="1" x="1578"/>
        <item m="1" x="1899"/>
        <item m="1" x="1562"/>
        <item m="1" x="813"/>
        <item m="1" x="947"/>
        <item m="1" x="869"/>
        <item m="1" x="824"/>
        <item m="1" x="1128"/>
        <item m="1" x="834"/>
        <item m="1" x="573"/>
        <item m="1" x="1884"/>
        <item m="1" x="121"/>
        <item m="1" x="217"/>
        <item m="1" x="1438"/>
        <item m="1" x="446"/>
        <item m="1" x="1315"/>
        <item m="1" x="1346"/>
        <item m="1" x="1567"/>
        <item m="1" x="330"/>
        <item m="1" x="1571"/>
        <item m="1" x="1442"/>
        <item m="1" x="1426"/>
        <item m="1" x="1412"/>
        <item m="1" x="1434"/>
        <item m="1" x="1156"/>
        <item m="1" x="1375"/>
        <item m="1" x="1377"/>
        <item m="1" x="739"/>
        <item m="1" x="1505"/>
        <item m="1" x="916"/>
        <item m="1" x="899"/>
        <item m="1" x="615"/>
        <item m="1" x="163"/>
        <item m="1" x="219"/>
        <item m="1" x="174"/>
        <item m="1" x="195"/>
        <item m="1" x="1719"/>
        <item m="1" x="326"/>
        <item m="1" x="1670"/>
        <item m="1" x="1933"/>
        <item m="1" x="211"/>
        <item m="1" x="1946"/>
        <item m="1" x="361"/>
        <item m="1" x="1624"/>
        <item m="1" x="1444"/>
        <item m="1" x="1632"/>
        <item m="1" x="1710"/>
        <item m="1" x="1288"/>
        <item m="1" x="931"/>
        <item m="1" x="681"/>
        <item m="1" x="1920"/>
        <item m="1" x="833"/>
        <item m="1" x="452"/>
        <item m="1" x="401"/>
        <item m="1" x="593"/>
        <item m="1" x="977"/>
        <item m="1" x="594"/>
        <item m="1" x="979"/>
        <item m="1" x="597"/>
        <item m="1" x="980"/>
        <item m="1" x="531"/>
        <item m="1" x="260"/>
        <item m="1" x="601"/>
        <item m="1" x="983"/>
        <item m="1" x="689"/>
        <item m="1" x="643"/>
        <item m="1" x="1130"/>
        <item m="1" x="604"/>
        <item m="1" x="231"/>
        <item m="1" x="495"/>
        <item m="1" x="984"/>
        <item m="1" x="691"/>
        <item m="1" x="618"/>
        <item m="1" x="263"/>
        <item m="1" x="201"/>
        <item m="1" x="1114"/>
        <item m="1" x="812"/>
        <item m="1" x="709"/>
        <item m="1" x="1055"/>
        <item m="1" x="603"/>
        <item m="1" x="1737"/>
        <item m="1" x="1965"/>
        <item m="1" x="1113"/>
        <item m="1" x="642"/>
        <item m="1" x="502"/>
        <item m="1" x="1663"/>
        <item m="1" x="1456"/>
        <item m="1" x="1220"/>
        <item m="1" x="430"/>
        <item m="1" x="526"/>
        <item m="1" x="990"/>
        <item m="1" x="576"/>
        <item m="1" x="550"/>
        <item m="1" x="250"/>
        <item m="1" x="380"/>
        <item m="1" x="1111"/>
        <item m="1" x="1192"/>
        <item m="1" x="1151"/>
        <item m="1" x="1112"/>
        <item m="1" x="1725"/>
        <item m="1" x="1021"/>
        <item m="1" x="1507"/>
        <item m="1" x="1530"/>
        <item m="1" x="1819"/>
        <item m="1" x="1952"/>
        <item m="1" x="1830"/>
        <item m="1" x="240"/>
        <item m="1" x="1955"/>
        <item m="1" x="1538"/>
        <item m="1" x="846"/>
        <item m="1" x="1665"/>
        <item m="1" x="188"/>
        <item m="1" x="1022"/>
        <item m="1" x="1196"/>
        <item m="1" x="815"/>
        <item m="1" x="1223"/>
        <item m="1" x="823"/>
        <item m="1" x="1101"/>
        <item m="1" x="1045"/>
        <item m="1" x="1103"/>
        <item m="1" x="1313"/>
        <item m="1" x="1483"/>
        <item m="1" x="860"/>
        <item m="1" x="780"/>
        <item m="1" x="196"/>
        <item m="1" x="1814"/>
        <item m="1" x="1812"/>
        <item m="1" x="1570"/>
        <item m="1" x="1186"/>
        <item m="1" x="939"/>
        <item m="1" x="942"/>
        <item m="1" x="399"/>
        <item m="1" x="1968"/>
        <item m="1" x="801"/>
        <item m="1" x="133"/>
        <item m="1" x="821"/>
        <item m="1" x="162"/>
        <item m="1" x="843"/>
        <item m="1" x="496"/>
        <item m="1" x="1769"/>
        <item m="1" x="182"/>
        <item m="1" x="867"/>
        <item m="1" x="871"/>
        <item m="1" x="713"/>
        <item m="1" x="1359"/>
        <item m="1" x="1092"/>
        <item m="1" x="224"/>
        <item m="1" x="225"/>
        <item m="1" x="909"/>
        <item m="1" x="912"/>
        <item m="1" x="580"/>
        <item m="1" x="1841"/>
        <item m="1" x="855"/>
        <item m="1" x="568"/>
        <item m="1" x="629"/>
        <item m="1" x="1586"/>
        <item m="1" x="788"/>
        <item m="1" x="960"/>
        <item m="1" x="1338"/>
        <item m="1" x="578"/>
        <item m="1" x="525"/>
        <item m="1" x="964"/>
        <item m="1" x="281"/>
        <item m="1" x="644"/>
        <item m="1" x="1441"/>
        <item m="1" x="1834"/>
        <item m="1" x="1928"/>
        <item m="1" x="1449"/>
        <item m="1" x="552"/>
        <item m="1" x="130"/>
        <item m="1" x="1707"/>
        <item m="1" x="498"/>
        <item m="1" x="1808"/>
        <item m="1" x="1897"/>
        <item m="1" x="1898"/>
        <item m="1" x="1900"/>
        <item m="1" x="1695"/>
        <item m="1" x="1611"/>
        <item m="1" x="857"/>
        <item m="1" x="387"/>
        <item m="1" x="356"/>
        <item m="1" x="1622"/>
        <item m="1" x="524"/>
        <item m="1" x="1967"/>
        <item m="1" x="1204"/>
        <item m="1" x="890"/>
        <item m="1" x="1644"/>
        <item m="1" x="223"/>
        <item m="1" x="1018"/>
        <item m="1" x="1784"/>
        <item m="1" x="1783"/>
        <item m="1" x="359"/>
        <item m="1" x="358"/>
        <item m="1" x="1447"/>
        <item m="1" x="1355"/>
        <item m="1" x="910"/>
        <item m="1" x="221"/>
        <item m="1" x="798"/>
        <item m="1" x="1767"/>
        <item m="1" x="447"/>
        <item m="1" x="1838"/>
        <item m="1" x="1610"/>
        <item m="1" x="1743"/>
        <item m="1" x="587"/>
        <item m="1" x="585"/>
        <item m="1" x="1056"/>
        <item m="1" x="1054"/>
        <item m="1" x="1563"/>
        <item m="1" x="1873"/>
        <item m="1" x="1739"/>
        <item m="1" x="166"/>
        <item m="1" x="1482"/>
        <item m="1" x="661"/>
        <item m="1" x="850"/>
        <item m="1" x="1391"/>
        <item m="1" x="253"/>
        <item m="1" x="1948"/>
        <item m="1" x="1513"/>
        <item m="1" x="539"/>
        <item m="1" x="1882"/>
        <item m="1" x="249"/>
        <item m="1" x="894"/>
        <item m="1" x="1568"/>
        <item m="1" x="645"/>
        <item m="1" x="583"/>
        <item m="1" x="584"/>
        <item m="1" x="590"/>
        <item m="1" x="1526"/>
        <item m="1" x="596"/>
        <item m="1" x="355"/>
        <item m="1" x="1486"/>
        <item m="1" x="1832"/>
        <item m="1" x="1642"/>
        <item m="1" x="613"/>
        <item m="1" x="1153"/>
        <item m="1" x="1494"/>
        <item m="1" x="804"/>
        <item m="1" x="967"/>
        <item m="1" x="1731"/>
        <item m="1" x="1305"/>
        <item m="1" x="1303"/>
        <item m="1" x="1307"/>
        <item m="1" x="449"/>
        <item m="1" x="852"/>
        <item m="1" x="1148"/>
        <item m="1" x="647"/>
        <item m="1" x="1302"/>
        <item m="1" x="1306"/>
        <item m="1" x="1301"/>
        <item m="1" x="648"/>
        <item m="1" x="649"/>
        <item m="1" x="651"/>
        <item m="1" x="650"/>
        <item m="1" x="331"/>
        <item m="1" x="893"/>
        <item m="1" x="448"/>
        <item m="1" x="1587"/>
        <item m="1" x="1797"/>
        <item m="1" x="458"/>
        <item m="1" x="765"/>
        <item m="1" x="864"/>
        <item m="1" x="1827"/>
        <item m="1" x="1657"/>
        <item m="1" x="814"/>
        <item m="1" x="853"/>
        <item m="1" x="393"/>
        <item m="1" x="289"/>
        <item m="1" x="1431"/>
        <item m="1" x="1658"/>
        <item m="1" x="1421"/>
        <item m="1" x="406"/>
        <item m="1" x="716"/>
        <item m="1" x="819"/>
        <item m="1" x="1330"/>
        <item m="1" x="1781"/>
        <item m="1" x="810"/>
        <item m="1" x="362"/>
        <item m="1" x="256"/>
        <item m="1" x="1524"/>
        <item m="1" x="875"/>
        <item m="1" x="1613"/>
        <item m="1" x="367"/>
        <item m="1" x="679"/>
        <item m="1" x="771"/>
        <item m="1" x="1742"/>
        <item m="1" x="1283"/>
        <item m="1" x="978"/>
        <item m="1" x="762"/>
        <item m="1" x="327"/>
        <item m="1" x="230"/>
        <item m="1" x="1478"/>
        <item m="1" x="827"/>
        <item m="1" x="1576"/>
        <item m="1" x="335"/>
        <item m="1" x="627"/>
        <item m="1" x="721"/>
        <item m="1" x="1240"/>
        <item m="1" x="1698"/>
        <item m="1" x="680"/>
        <item m="1" x="712"/>
        <item m="1" x="287"/>
        <item m="1" x="189"/>
        <item m="1" x="1226"/>
        <item m="1" x="1445"/>
        <item m="1" x="791"/>
        <item m="1" x="1541"/>
        <item m="1" x="1631"/>
        <item m="1" x="297"/>
        <item m="1" x="569"/>
        <item m="1" x="685"/>
        <item m="1" x="1588"/>
        <item m="1" x="1654"/>
        <item m="1" x="630"/>
        <item m="1" x="677"/>
        <item m="1" x="257"/>
        <item m="1" x="150"/>
        <item m="1" x="1211"/>
        <item m="1" x="1404"/>
        <item m="1" x="742"/>
        <item m="1" x="1503"/>
        <item m="1" x="1284"/>
        <item m="1" x="267"/>
        <item m="1" x="521"/>
        <item m="1" x="635"/>
        <item m="1" x="1182"/>
        <item m="1" x="1614"/>
        <item m="1" x="574"/>
        <item m="1" x="872"/>
        <item m="1" x="491"/>
        <item m="1" x="892"/>
        <item m="1" x="364"/>
        <item m="1" x="1030"/>
        <item m="1" x="197"/>
        <item m="1" x="987"/>
        <item m="1" x="1238"/>
        <item m="1" x="1418"/>
        <item m="1" x="1439"/>
        <item m="1" x="1522"/>
        <item m="1" x="1344"/>
        <item m="1" x="1843"/>
        <item m="1" x="497"/>
        <item m="1" x="710"/>
        <item m="1" x="902"/>
        <item m="1" x="1390"/>
        <item m="1" x="1871"/>
        <item m="1" x="859"/>
        <item m="1" x="1118"/>
        <item m="1" x="530"/>
        <item m="1" x="1553"/>
        <item m="1" x="950"/>
        <item m="1" x="1700"/>
        <item m="1" x="1554"/>
        <item m="1" x="173"/>
        <item m="1" x="1265"/>
        <item m="1" x="1651"/>
        <item m="1" x="227"/>
        <item m="1" x="1286"/>
        <item m="1" x="1766"/>
        <item m="1" x="1959"/>
        <item m="1" x="270"/>
        <item m="1" x="1881"/>
        <item m="1" x="1859"/>
        <item m="1" x="1942"/>
        <item m="1" x="1201"/>
        <item m="1" x="957"/>
        <item m="1" x="1339"/>
        <item m="1" x="1795"/>
        <item m="1" x="1332"/>
        <item m="1" x="1215"/>
        <item m="1" x="1685"/>
        <item m="1" x="1866"/>
        <item m="1" x="1104"/>
        <item m="1" x="198"/>
        <item m="1" x="1852"/>
        <item m="1" x="1133"/>
        <item m="1" x="882"/>
        <item m="1" x="1499"/>
        <item m="1" x="122"/>
        <item m="1" x="1709"/>
        <item m="1" x="1147"/>
        <item m="1" x="1597"/>
        <item m="1" x="1775"/>
        <item m="1" x="1970"/>
        <item m="1" x="1006"/>
        <item m="1" x="339"/>
        <item m="1" x="1764"/>
        <item m="1" x="1029"/>
        <item m="1" x="802"/>
        <item m="1" x="1425"/>
        <item m="1" x="1892"/>
        <item m="1" x="1627"/>
        <item m="1" x="1047"/>
        <item m="1" x="1528"/>
        <item m="1" x="1692"/>
        <item m="1" x="935"/>
        <item m="1" x="1878"/>
        <item m="1" x="1601"/>
        <item m="1" x="1681"/>
        <item m="1" x="954"/>
        <item m="1" x="700"/>
        <item m="1" x="920"/>
        <item m="1" x="1361"/>
        <item m="1" x="1807"/>
        <item m="1" x="1547"/>
        <item m="1" x="1734"/>
        <item m="1" x="966"/>
        <item m="1" x="1455"/>
        <item m="1" x="1609"/>
        <item m="1" x="1656"/>
        <item m="1" x="1792"/>
        <item m="1" x="1532"/>
        <item m="1" x="1595"/>
        <item m="1" x="883"/>
        <item m="1" x="611"/>
        <item m="1" x="838"/>
        <item m="1" x="1294"/>
        <item m="1" x="1723"/>
        <item m="1" x="1476"/>
        <item m="1" x="1008"/>
        <item m="1" x="900"/>
        <item m="1" x="1387"/>
        <item m="1" x="1539"/>
        <item m="1" x="773"/>
        <item m="1" x="1715"/>
        <item m="1" x="1464"/>
        <item m="1" x="1975"/>
        <item m="1" x="1342"/>
        <item m="1" x="168"/>
        <item m="1" x="1135"/>
        <item m="1" x="438"/>
        <item m="1" x="718"/>
        <item m="1" x="350"/>
        <item m="1" x="930"/>
        <item m="1" x="1321"/>
        <item m="1" x="1347"/>
        <item m="1" x="1498"/>
        <item m="1" x="1157"/>
        <item m="1" x="286"/>
        <item m="1" x="1360"/>
        <item m="1" x="1675"/>
        <item m="1" x="187"/>
        <item m="1" x="1242"/>
        <item m="1" x="340"/>
        <item m="1" x="1951"/>
        <item m="1" x="609"/>
        <item m="1" x="1399"/>
        <item m="1" x="1574"/>
        <item m="1" x="278"/>
        <item m="1" x="1225"/>
        <item m="1" x="1218"/>
        <item m="1" x="1865"/>
        <item m="1" x="1062"/>
        <item m="1" x="1059"/>
        <item m="1" x="1691"/>
        <item m="1" x="1776"/>
        <item m="1" x="1459"/>
        <item m="1" x="1458"/>
        <item m="1" x="118"/>
        <item m="1" x="1630"/>
        <item m="1" x="285"/>
        <item m="1" x="1623"/>
        <item m="1" x="1492"/>
        <item m="1" x="476"/>
        <item m="1" x="1096"/>
        <item m="1" x="1094"/>
        <item m="1" x="1093"/>
        <item m="1" x="1304"/>
        <item m="1" x="1293"/>
        <item m="1" x="1205"/>
        <item m="1" x="322"/>
        <item m="1" x="1935"/>
        <item m="1" x="1251"/>
        <item m="1" x="1602"/>
        <item m="1" x="1191"/>
        <item m="1" x="1856"/>
        <item m="1" x="1194"/>
        <item m="1" x="132"/>
        <item m="1" x="1462"/>
        <item m="1" x="1536"/>
        <item m="1" x="1183"/>
        <item m="1" x="837"/>
        <item m="1" x="457"/>
        <item m="1" x="704"/>
        <item m="1" x="1466"/>
        <item m="1" x="1378"/>
        <item m="1" x="1123"/>
        <item m="1" x="1463"/>
        <item m="1" x="1655"/>
        <item m="1" x="1000"/>
        <item m="1" x="752"/>
        <item m="1" x="1184"/>
        <item m="1" x="754"/>
        <item m="1" x="247"/>
        <item m="1" x="1337"/>
        <item m="1" x="1535"/>
        <item m="1" x="1683"/>
        <item m="1" x="243"/>
        <item m="1" x="310"/>
        <item m="1" x="694"/>
        <item m="1" x="1600"/>
        <item m="1" x="1376"/>
        <item m="1" x="1493"/>
        <item m="1" x="523"/>
        <item m="1" x="1345"/>
        <item m="1" x="592"/>
        <item m="1" x="456"/>
        <item m="1" x="1618"/>
        <item m="1" x="976"/>
        <item m="1" x="1150"/>
        <item m="1" x="1105"/>
        <item m="1" x="1110"/>
        <item m="1" x="777"/>
        <item m="1" x="1069"/>
        <item m="1" x="488"/>
        <item m="1" x="938"/>
        <item m="1" x="407"/>
        <item m="1" x="408"/>
        <item m="1" x="409"/>
        <item m="1" x="411"/>
        <item m="1" x="412"/>
        <item m="1" x="413"/>
        <item m="1" x="403"/>
        <item m="1" x="404"/>
        <item x="112"/>
        <item m="1" x="1487"/>
        <item m="1" x="1058"/>
        <item m="1" x="1543"/>
        <item m="1" x="740"/>
        <item m="1" x="1070"/>
        <item m="1" x="1365"/>
        <item m="1" x="1121"/>
        <item m="1" x="925"/>
        <item m="1" x="1200"/>
        <item m="1" x="1234"/>
        <item m="1" x="881"/>
        <item m="1" x="605"/>
        <item m="1" x="933"/>
        <item m="1" x="1560"/>
        <item m="1" x="1582"/>
        <item m="1" x="1556"/>
        <item m="1" x="1407"/>
        <item m="1" x="775"/>
        <item m="1" x="792"/>
        <item m="1" x="1080"/>
        <item m="1" x="1158"/>
        <item m="1" x="784"/>
        <item m="1" x="284"/>
        <item m="1" x="307"/>
        <item m="1" x="208"/>
        <item m="1" x="1787"/>
        <item m="1" x="1171"/>
        <item m="1" x="646"/>
        <item m="1" x="725"/>
        <item m="1" x="384"/>
        <item m="1" x="1924"/>
        <item m="1" x="1317"/>
        <item m="1" x="863"/>
        <item m="1" x="172"/>
        <item m="1" x="392"/>
        <item m="1" x="319"/>
        <item m="1" x="396"/>
        <item x="53"/>
        <item m="1" x="296"/>
        <item m="1" x="917"/>
        <item m="1" x="398"/>
        <item m="1" x="1266"/>
        <item m="1" x="1356"/>
        <item m="1" x="671"/>
        <item m="1" x="1868"/>
        <item m="1" x="1312"/>
        <item m="1" x="1966"/>
        <item m="1" x="1773"/>
        <item m="1" x="1926"/>
        <item m="1" x="1024"/>
        <item m="1" x="152"/>
        <item m="1" x="636"/>
        <item m="1" x="620"/>
        <item m="1" x="608"/>
        <item m="1" x="1706"/>
        <item m="1" x="400"/>
        <item m="1" x="1166"/>
        <item m="1" x="1960"/>
        <item m="1" x="1214"/>
        <item m="1" x="735"/>
        <item m="1" x="1436"/>
        <item m="1" x="1351"/>
        <item m="1" x="743"/>
        <item m="1" x="543"/>
        <item m="1" x="522"/>
        <item m="1" x="1195"/>
        <item m="1" x="117"/>
        <item m="1" x="659"/>
        <item m="1" x="797"/>
        <item m="1" x="757"/>
        <item x="95"/>
        <item m="1" x="1931"/>
        <item m="1" x="405"/>
        <item m="1" x="678"/>
        <item m="1" x="695"/>
        <item m="1" x="1125"/>
        <item m="1" x="1087"/>
        <item m="1" x="1379"/>
        <item m="1" x="692"/>
        <item m="1" x="131"/>
        <item m="1" x="1068"/>
        <item m="1" x="1152"/>
        <item m="1" x="450"/>
        <item m="1" x="598"/>
        <item m="1" x="623"/>
        <item m="1" x="454"/>
        <item m="1" x="1248"/>
        <item m="1" x="1295"/>
        <item m="1" x="599"/>
        <item m="1" x="1589"/>
        <item m="1" x="1197"/>
        <item m="1" x="1702"/>
        <item m="1" x="1333"/>
        <item m="1" x="1320"/>
        <item m="1" x="1292"/>
        <item m="1" x="1276"/>
        <item m="1" x="779"/>
        <item m="1" x="280"/>
        <item m="1" x="1326"/>
        <item x="30"/>
        <item m="1" x="202"/>
        <item m="1" x="1565"/>
        <item m="1" x="1039"/>
        <item m="1" x="1327"/>
        <item m="1" x="1170"/>
        <item m="1" x="699"/>
        <item m="1" x="210"/>
        <item m="1" x="840"/>
        <item x="60"/>
        <item m="1" x="702"/>
        <item m="1" x="687"/>
        <item m="1" x="1845"/>
        <item m="1" x="1537"/>
        <item m="1" x="1324"/>
        <item m="1" x="1064"/>
        <item m="1" x="1874"/>
        <item m="1" x="258"/>
        <item m="1" x="453"/>
        <item m="1" x="305"/>
        <item m="1" x="151"/>
        <item m="1" x="1231"/>
        <item m="1" x="1557"/>
        <item m="1" x="799"/>
        <item m="1" x="1349"/>
        <item m="1" x="1705"/>
        <item m="1" x="1862"/>
        <item m="1" x="482"/>
        <item x="4"/>
        <item m="1" x="632"/>
        <item m="1" x="1146"/>
        <item x="26"/>
        <item x="98"/>
        <item m="1" x="353"/>
        <item m="1" x="388"/>
        <item m="1" x="1244"/>
        <item m="1" x="1259"/>
        <item m="1" x="1267"/>
        <item m="1" x="1275"/>
        <item m="1" x="1291"/>
        <item m="1" x="1310"/>
        <item m="1" x="1319"/>
        <item m="1" x="1329"/>
        <item m="1" x="971"/>
        <item m="1" x="429"/>
        <item m="1" x="1523"/>
        <item m="1" x="354"/>
        <item m="1" x="1398"/>
        <item m="1" x="237"/>
        <item x="106"/>
        <item x="107"/>
        <item m="1" x="1410"/>
        <item x="105"/>
        <item x="28"/>
        <item m="1" x="203"/>
        <item m="1" x="303"/>
        <item m="1" x="213"/>
        <item x="27"/>
        <item x="108"/>
        <item x="109"/>
        <item m="1" x="1837"/>
        <item m="1" x="529"/>
        <item x="39"/>
        <item x="52"/>
        <item x="51"/>
        <item x="55"/>
        <item x="47"/>
        <item m="1" x="1168"/>
        <item x="59"/>
        <item x="48"/>
        <item m="1" x="1213"/>
        <item x="73"/>
        <item m="1" x="1531"/>
        <item x="88"/>
        <item x="89"/>
        <item x="87"/>
        <item x="86"/>
        <item x="104"/>
        <item x="93"/>
        <item m="1" x="547"/>
        <item x="43"/>
        <item x="7"/>
        <item x="8"/>
        <item m="1" x="360"/>
        <item x="12"/>
        <item x="13"/>
        <item x="20"/>
        <item x="22"/>
        <item x="24"/>
        <item x="23"/>
        <item x="0"/>
        <item m="1" x="1402"/>
        <item x="103"/>
        <item x="1"/>
        <item x="37"/>
        <item x="38"/>
        <item m="1" x="768"/>
        <item m="1" x="688"/>
        <item m="1" x="169"/>
        <item x="14"/>
        <item m="1" x="887"/>
        <item m="1" x="520"/>
        <item x="42"/>
        <item m="1" x="807"/>
        <item x="45"/>
        <item x="78"/>
        <item x="77"/>
        <item x="79"/>
        <item x="80"/>
        <item x="81"/>
        <item x="82"/>
        <item x="83"/>
        <item x="84"/>
        <item m="1" x="1116"/>
        <item x="36"/>
        <item x="46"/>
        <item x="110"/>
        <item x="3"/>
        <item x="101"/>
        <item x="96"/>
        <item x="102"/>
        <item m="1" x="945"/>
        <item x="2"/>
        <item m="1" x="1822"/>
        <item m="1" x="701"/>
        <item m="1" x="1145"/>
        <item m="1" x="1756"/>
        <item m="1" x="519"/>
        <item x="49"/>
        <item m="1" x="471"/>
        <item x="50"/>
        <item m="1" x="475"/>
        <item x="56"/>
        <item m="1" x="1164"/>
        <item m="1" x="1174"/>
        <item m="1" x="295"/>
        <item m="1" x="1793"/>
        <item m="1" x="1869"/>
        <item m="1" x="750"/>
        <item x="63"/>
        <item x="64"/>
        <item x="65"/>
        <item m="1" x="696"/>
        <item x="66"/>
        <item x="67"/>
        <item m="1" x="703"/>
        <item x="68"/>
        <item x="69"/>
        <item x="70"/>
        <item m="1" x="952"/>
        <item m="1" x="955"/>
        <item m="1" x="1473"/>
        <item m="1" x="1729"/>
        <item m="1" x="1744"/>
        <item m="1" x="1736"/>
        <item m="1" x="1745"/>
        <item m="1" x="1752"/>
        <item m="1" x="1754"/>
        <item m="1" x="1760"/>
        <item m="1" x="1765"/>
        <item m="1" x="1896"/>
        <item m="1" x="1910"/>
        <item m="1" x="1932"/>
        <item m="1" x="1782"/>
        <item m="1" x="1599"/>
        <item m="1" x="473"/>
        <item m="1" x="662"/>
        <item m="1" x="638"/>
        <item m="1" x="1575"/>
        <item m="1" x="1500"/>
        <item m="1" x="1974"/>
        <item m="1" x="937"/>
        <item m="1" x="313"/>
        <item m="1" x="1958"/>
        <item m="1" x="116"/>
        <item m="1" x="158"/>
        <item m="1" x="1885"/>
        <item m="1" x="1904"/>
        <item m="1" x="839"/>
        <item m="1" x="763"/>
        <item m="1" x="255"/>
        <item m="1" x="1929"/>
        <item m="1" x="244"/>
        <item m="1" x="817"/>
        <item m="1" x="1461"/>
        <item m="1" x="1440"/>
        <item m="1" x="177"/>
        <item m="1" x="1635"/>
        <item m="1" x="660"/>
        <item x="74"/>
        <item x="90"/>
        <item x="91"/>
        <item x="92"/>
        <item m="1" x="736"/>
        <item m="1" x="1577"/>
        <item m="1" x="241"/>
        <item m="1" x="1504"/>
        <item m="1" x="1716"/>
        <item m="1" x="1155"/>
        <item m="1" x="1297"/>
        <item m="1" x="602"/>
        <item m="1" x="1300"/>
        <item m="1" x="1281"/>
        <item m="1" x="238"/>
        <item m="1" x="761"/>
        <item m="1" x="655"/>
        <item m="1" x="1311"/>
        <item m="1" x="1973"/>
        <item m="1" x="1957"/>
        <item m="1" x="1460"/>
        <item m="1" x="1420"/>
        <item m="1" x="1340"/>
        <item m="1" x="1002"/>
        <item m="1" x="851"/>
        <item m="1" x="1176"/>
        <item m="1" x="164"/>
        <item m="1" x="1643"/>
        <item m="1" x="1272"/>
        <item m="1" x="1274"/>
        <item m="1" x="1264"/>
        <item m="1" x="600"/>
        <item m="1" x="803"/>
        <item m="1" x="756"/>
        <item m="1" x="766"/>
        <item m="1" x="794"/>
        <item m="1" x="1603"/>
        <item m="1" x="1608"/>
        <item m="1" x="654"/>
        <item m="1" x="277"/>
        <item m="1" x="157"/>
        <item m="1" x="1084"/>
        <item m="1" x="1060"/>
        <item m="1" x="753"/>
        <item m="1" x="1652"/>
        <item m="1" x="1660"/>
        <item m="1" x="589"/>
        <item m="1" x="1354"/>
        <item m="1" x="1890"/>
        <item m="1" x="842"/>
        <item m="1" x="205"/>
        <item m="1" x="656"/>
        <item m="1" x="1861"/>
        <item m="1" x="1409"/>
        <item m="1" x="1229"/>
        <item m="1" x="822"/>
        <item m="1" x="472"/>
        <item m="1" x="1846"/>
        <item m="1" x="474"/>
        <item m="1" x="1850"/>
        <item m="1" x="1162"/>
        <item m="1" x="1169"/>
        <item m="1" x="1506"/>
        <item m="1" x="321"/>
        <item m="1" x="870"/>
        <item m="1" x="1511"/>
        <item m="1" x="1501"/>
        <item m="1" x="1258"/>
        <item m="1" x="1261"/>
        <item m="1" x="1263"/>
        <item m="1" x="1749"/>
        <item m="1" x="1250"/>
        <item m="1" x="663"/>
        <item m="1" x="1341"/>
        <item m="1" x="1028"/>
        <item m="1" x="555"/>
        <item m="1" x="1078"/>
        <item m="1" x="1906"/>
        <item m="1" x="1911"/>
        <item m="1" x="1939"/>
        <item m="1" x="1945"/>
        <item m="1" x="1711"/>
        <item m="1" x="1908"/>
        <item m="1" x="1912"/>
        <item m="1" x="1943"/>
        <item m="1" x="1949"/>
        <item m="1" x="1566"/>
        <item m="1" x="1569"/>
        <item m="1" x="1282"/>
        <item m="1" x="209"/>
        <item m="1" x="212"/>
        <item m="1" x="1415"/>
        <item m="1" x="707"/>
        <item m="1" x="974"/>
        <item m="1" x="985"/>
        <item m="1" x="982"/>
        <item m="1" x="986"/>
        <item m="1" x="989"/>
        <item m="1" x="993"/>
        <item m="1" x="994"/>
        <item m="1" x="995"/>
        <item m="1" x="723"/>
        <item m="1" x="732"/>
        <item m="1" x="747"/>
        <item m="1" x="672"/>
        <item m="1" x="1479"/>
        <item m="1" x="141"/>
        <item m="1" x="1847"/>
        <item m="1" x="1131"/>
        <item m="1" x="149"/>
        <item m="1" x="1682"/>
        <item m="1" x="1545"/>
        <item m="1" x="493"/>
        <item m="1" x="324"/>
        <item m="1" x="1708"/>
        <item m="1" x="895"/>
        <item m="1" x="1604"/>
        <item m="1" x="1178"/>
        <item m="1" x="941"/>
        <item m="1" x="1122"/>
        <item m="1" x="535"/>
        <item m="1" x="485"/>
        <item m="1" x="1488"/>
        <item m="1" x="329"/>
        <item m="1" x="351"/>
        <item m="1" x="1256"/>
        <item m="1" x="558"/>
        <item m="1" x="570"/>
        <item m="1" x="1452"/>
        <item m="1" x="445"/>
        <item m="1" x="848"/>
        <item m="1" x="861"/>
        <item m="1" x="876"/>
        <item m="1" x="1382"/>
        <item m="1" x="927"/>
        <item m="1" x="386"/>
        <item m="1" x="1755"/>
        <item m="1" x="674"/>
        <item m="1" x="616"/>
        <item m="1" x="1747"/>
        <item m="1" x="549"/>
        <item m="1" x="1041"/>
        <item m="1" x="1424"/>
        <item x="29"/>
        <item m="1" x="1804"/>
        <item m="1" x="279"/>
        <item m="1" x="1688"/>
        <item m="1" x="1693"/>
        <item m="1" x="748"/>
        <item m="1" x="1027"/>
        <item m="1" x="1515"/>
        <item m="1" x="1508"/>
        <item m="1" x="1694"/>
        <item m="1" x="1381"/>
        <item m="1" x="1309"/>
        <item m="1" x="1668"/>
        <item m="1" x="1230"/>
        <item m="1" x="669"/>
        <item m="1" x="1671"/>
        <item m="1" x="1662"/>
        <item m="1" x="490"/>
        <item m="1" x="1370"/>
        <item m="1" x="1011"/>
        <item m="1" x="741"/>
        <item m="1" x="1331"/>
        <item m="1" x="1343"/>
        <item m="1" x="402"/>
        <item m="1" x="1271"/>
        <item m="1" x="216"/>
        <item m="1" x="1115"/>
        <item m="1" x="156"/>
        <item m="1" x="1772"/>
        <item m="1" x="1798"/>
        <item m="1" x="483"/>
        <item m="1" x="551"/>
        <item m="1" x="435"/>
        <item m="1" x="1625"/>
        <item m="1" x="1448"/>
        <item m="1" x="1219"/>
        <item m="1" x="1129"/>
        <item m="1" x="477"/>
        <item m="1" x="136"/>
        <item m="1" x="1585"/>
        <item m="1" x="1451"/>
        <item m="1" x="153"/>
        <item m="1" x="1132"/>
        <item m="1" x="1549"/>
        <item m="1" x="1134"/>
        <item m="1" x="1921"/>
        <item m="1" x="1481"/>
        <item m="1" x="382"/>
        <item m="1" x="961"/>
        <item m="1" x="129"/>
        <item m="1" x="1905"/>
        <item m="1" x="1768"/>
        <item m="1" x="946"/>
        <item m="1" x="1470"/>
        <item m="1" x="1918"/>
        <item m="1" x="235"/>
        <item m="1" x="299"/>
        <item m="1" x="1239"/>
        <item m="1" x="414"/>
        <item m="1" x="229"/>
        <item m="1" x="1637"/>
        <item m="1" x="1626"/>
        <item m="1" x="459"/>
        <item m="1" x="1552"/>
        <item m="1" x="1733"/>
        <item m="1" x="349"/>
        <item m="1" x="631"/>
        <item m="1" x="1517"/>
        <item m="1" x="428"/>
        <item m="1" x="1491"/>
        <item m="1" x="178"/>
        <item m="1" x="1826"/>
        <item m="1" x="1428"/>
        <item m="1" x="567"/>
        <item m="1" x="676"/>
        <item m="1" x="1877"/>
        <item m="1" x="397"/>
        <item m="1" x="896"/>
        <item m="1" x="1048"/>
        <item m="1" x="749"/>
        <item m="1" x="697"/>
        <item m="1" x="1606"/>
        <item m="1" x="698"/>
        <item m="1" x="1564"/>
        <item m="1" x="658"/>
        <item m="1" x="1534"/>
        <item m="1" x="606"/>
        <item m="1" x="1207"/>
        <item m="1" x="1163"/>
        <item m="1" x="1088"/>
        <item m="1" x="1430"/>
        <item m="1" x="790"/>
        <item m="1" x="996"/>
        <item m="1" x="176"/>
        <item m="1" x="1867"/>
        <item m="1" x="1853"/>
        <item m="1" x="949"/>
        <item m="1" x="1063"/>
        <item m="1" x="1645"/>
        <item m="1" x="1414"/>
        <item m="1" x="918"/>
        <item m="1" x="919"/>
        <item m="1" x="921"/>
        <item m="1" x="1840"/>
        <item m="1" x="1353"/>
        <item m="1" x="1653"/>
        <item m="1" x="1540"/>
        <item m="1" x="1427"/>
        <item m="1" x="546"/>
        <item m="1" x="1903"/>
        <item m="1" x="1855"/>
        <item m="1" x="575"/>
        <item m="1" x="582"/>
        <item m="1" x="588"/>
        <item m="1" x="652"/>
        <item m="1" x="885"/>
        <item m="1" x="1175"/>
        <item m="1" x="536"/>
        <item x="5"/>
        <item m="1" x="767"/>
        <item x="35"/>
        <item m="1" x="785"/>
        <item x="44"/>
        <item m="1" x="443"/>
        <item x="54"/>
        <item x="57"/>
        <item m="1" x="809"/>
        <item m="1" x="684"/>
        <item m="1" x="633"/>
        <item x="76"/>
        <item x="85"/>
        <item m="1" x="528"/>
        <item x="94"/>
        <item m="1" x="170"/>
        <item x="97"/>
        <item x="99"/>
        <item x="100"/>
        <item x="34"/>
        <item m="1" x="1720"/>
        <item m="1" x="581"/>
        <item m="1" x="1437"/>
        <item m="1" x="1527"/>
        <item m="1" x="1086"/>
        <item m="1" x="1082"/>
        <item m="1" x="1364"/>
        <item m="1" x="1091"/>
        <item m="1" x="1533"/>
        <item m="1" x="1673"/>
        <item m="1" x="1489"/>
        <item m="1" x="981"/>
        <item m="1" x="1285"/>
        <item m="1" x="347"/>
        <item m="1" x="1001"/>
        <item m="1" x="1043"/>
        <item m="1" x="1839"/>
        <item m="1" x="1887"/>
        <item m="1" x="1598"/>
        <item m="1" x="1066"/>
        <item m="1" x="1468"/>
        <item m="1" x="1228"/>
        <item x="15"/>
        <item m="1" x="1542"/>
        <item x="61"/>
        <item m="1" x="1138"/>
        <item m="1" x="192"/>
        <item m="1" x="1369"/>
        <item m="1" x="1154"/>
        <item m="1" x="283"/>
        <item m="1" x="1753"/>
        <item m="1" x="1525"/>
        <item m="1" x="1717"/>
        <item m="1" x="1298"/>
        <item m="1" x="1886"/>
        <item m="1" x="1472"/>
        <item m="1" x="992"/>
        <item m="1" x="144"/>
        <item m="1" x="764"/>
        <item m="1" x="167"/>
        <item m="1" x="1373"/>
        <item m="1" x="1429"/>
        <item m="1" x="1454"/>
        <item m="1" x="897"/>
        <item m="1" x="928"/>
        <item m="1" x="1544"/>
        <item m="1" x="1646"/>
        <item m="1" x="1816"/>
        <item m="1" x="1249"/>
        <item m="1" x="1450"/>
        <item m="1" x="1290"/>
        <item m="1" x="956"/>
        <item m="1" x="1909"/>
        <item m="1" x="793"/>
        <item m="1" x="1419"/>
        <item m="1" x="1406"/>
        <item m="1" x="1095"/>
        <item m="1" x="461"/>
        <item m="1" x="410"/>
        <item m="1" x="1583"/>
        <item m="1" x="1659"/>
        <item m="1" x="1485"/>
        <item m="1" x="586"/>
        <item m="1" x="1590"/>
        <item m="1" x="312"/>
        <item m="1" x="1120"/>
        <item m="1" x="1252"/>
        <item m="1" x="1273"/>
        <item m="1" x="1127"/>
        <item m="1" x="786"/>
        <item m="1" x="903"/>
        <item m="1" x="888"/>
        <item m="1" x="124"/>
        <item m="1" x="1076"/>
        <item m="1" x="1241"/>
        <item m="1" x="898"/>
        <item m="1" x="434"/>
        <item m="1" x="1109"/>
        <item m="1" x="437"/>
        <item m="1" x="1467"/>
        <item m="1" x="1889"/>
        <item m="1" x="1584"/>
        <item m="1" x="389"/>
        <item m="1" x="708"/>
        <item m="1" x="936"/>
        <item m="1" x="1641"/>
        <item m="1" x="1031"/>
        <item m="1" x="675"/>
        <item m="1" x="1728"/>
        <item m="1" x="179"/>
        <item m="1" x="1796"/>
        <item m="1" x="1907"/>
        <item m="1" x="204"/>
        <item m="1" x="254"/>
        <item m="1" x="1529"/>
        <item m="1" x="1013"/>
        <item m="1" x="913"/>
        <item m="1" x="818"/>
        <item m="1" x="1672"/>
        <item m="1" x="670"/>
        <item m="1" x="146"/>
        <item m="1" x="657"/>
        <item m="1" x="142"/>
        <item m="1" x="363"/>
        <item m="1" x="1366"/>
        <item m="1" x="1639"/>
        <item m="1" x="288"/>
        <item m="1" x="873"/>
        <item m="1" x="1042"/>
        <item m="1" x="194"/>
        <item m="1" x="1730"/>
        <item m="1" x="346"/>
        <item m="1" x="826"/>
        <item m="1" x="836"/>
        <item m="1" x="1243"/>
        <item m="1" x="540"/>
        <item m="1" x="1374"/>
        <item m="1" x="641"/>
        <item m="1" x="1368"/>
        <item m="1" x="878"/>
        <item m="1" x="125"/>
        <item m="1" x="572"/>
        <item m="1" x="668"/>
        <item m="1" x="1648"/>
        <item m="1" x="1860"/>
        <item m="1" x="1014"/>
        <item m="1" x="614"/>
        <item m="1" x="147"/>
        <item m="1" x="932"/>
        <item m="1" x="1199"/>
        <item m="1" x="1318"/>
        <item m="1" x="1413"/>
        <item m="1" x="1937"/>
        <item m="1" x="537"/>
        <item m="1" x="1763"/>
        <item m="1" x="879"/>
        <item m="1" x="294"/>
        <item m="1" x="1817"/>
        <item m="1" x="1179"/>
        <item m="1" x="1550"/>
        <item m="1" x="276"/>
        <item m="1" x="1726"/>
        <item m="1" x="1917"/>
        <item m="1" x="134"/>
        <item m="1" x="1857"/>
        <item m="1" x="1362"/>
        <item m="1" x="1277"/>
        <item m="1" x="419"/>
        <item m="1" x="1778"/>
        <item m="1" x="228"/>
        <item m="1" x="1172"/>
        <item m="1" x="357"/>
        <item m="1" x="510"/>
        <item m="1" x="1714"/>
        <item m="1" x="1786"/>
        <item m="1" x="1433"/>
        <item m="1" x="816"/>
        <item m="1" x="123"/>
        <item m="1" x="665"/>
        <item m="1" x="1287"/>
        <item m="1" x="1322"/>
        <item m="1" x="1701"/>
        <item m="1" x="252"/>
        <item m="1" x="577"/>
        <item m="1" x="835"/>
        <item m="1" x="1217"/>
        <item m="1" x="1953"/>
        <item m="1" x="154"/>
        <item m="1" x="962"/>
        <item m="1" x="1579"/>
        <item m="1" x="1025"/>
        <item m="1" x="1620"/>
        <item m="1" x="922"/>
        <item m="1" x="847"/>
        <item m="1" x="1876"/>
        <item m="1" x="148"/>
        <item m="1" x="914"/>
        <item m="1" x="1403"/>
        <item m="1" x="666"/>
        <item m="1" x="830"/>
        <item m="1" x="1678"/>
        <item m="1" x="972"/>
        <item m="1" x="1593"/>
        <item m="1" x="759"/>
        <item m="1" x="383"/>
        <item m="1" x="1432"/>
        <item m="1" x="1863"/>
        <item m="1" x="1336"/>
        <item m="1" x="877"/>
        <item m="1" x="1435"/>
        <item m="1" x="1085"/>
        <item m="1" x="1718"/>
        <item m="1" x="1397"/>
        <item m="1" x="1278"/>
        <item m="1" x="1202"/>
        <item m="1" x="1289"/>
        <item m="1" x="926"/>
        <item m="1" x="1393"/>
        <item m="1" x="1279"/>
        <item m="1" x="1350"/>
        <item m="1" x="1246"/>
        <item m="1" x="1738"/>
        <item m="1" x="1777"/>
        <item m="1" x="1686"/>
        <item m="1" x="1049"/>
        <item m="1" x="1676"/>
        <item m="1" x="1416"/>
        <item m="1" x="1026"/>
        <item m="1" x="1794"/>
        <item m="1" x="1638"/>
        <item m="1" x="915"/>
        <item m="1" x="1915"/>
        <item m="1" x="1395"/>
        <item m="1" x="755"/>
        <item m="1" x="128"/>
        <item m="1" x="1913"/>
        <item m="1" x="1388"/>
        <item m="1" x="373"/>
        <item m="1" x="1779"/>
        <item m="1" x="1818"/>
        <item m="1" x="145"/>
        <item m="1" x="470"/>
        <item m="1" x="1785"/>
        <item m="1" x="275"/>
        <item m="1" x="1385"/>
        <item m="1" x="591"/>
        <item m="1" x="1724"/>
        <item m="1" x="625"/>
        <item m="1" x="1181"/>
        <item m="1" x="1057"/>
        <item m="1" x="1222"/>
        <item m="1" x="717"/>
        <item m="1" x="1071"/>
        <item m="1" x="159"/>
        <item m="1" x="466"/>
        <item m="1" x="323"/>
        <item m="1" x="714"/>
        <item m="1" x="215"/>
        <item m="1" x="1680"/>
        <item m="1" x="1902"/>
        <item m="1" x="781"/>
        <item m="1" x="653"/>
        <item m="1" x="805"/>
        <item m="1" x="291"/>
        <item m="1" x="1117"/>
        <item m="1" x="1257"/>
        <item m="1" x="1003"/>
        <item m="1" x="421"/>
        <item m="1" x="737"/>
        <item m="1" x="455"/>
        <item m="1" x="1815"/>
        <item m="1" x="282"/>
        <item m="1" x="626"/>
        <item m="1" x="1669"/>
        <item m="1" x="1480"/>
        <item m="1" x="1864"/>
        <item m="1" x="1074"/>
        <item m="1" x="1206"/>
        <item m="1" x="965"/>
        <item m="1" x="1016"/>
        <item m="1" x="1484"/>
        <item m="1" x="854"/>
        <item m="1" x="1106"/>
        <item m="1" x="706"/>
        <item m="1" x="317"/>
        <item m="1" x="571"/>
        <item m="1" x="731"/>
        <item m="1" x="218"/>
        <item m="1" x="1893"/>
        <item m="1" x="1961"/>
        <item m="1" x="705"/>
        <item m="1" x="841"/>
        <item m="1" x="432"/>
        <item m="1" x="1901"/>
        <item m="1" x="1475"/>
        <item m="1" x="886"/>
        <item m="1" x="1607"/>
        <item m="1" x="246"/>
        <item m="1" x="548"/>
        <item m="1" x="1496"/>
        <item m="1" x="1684"/>
        <item m="1" x="293"/>
        <item m="1" x="1188"/>
        <item m="1" x="1083"/>
        <item m="1" x="958"/>
        <item m="1" x="1316"/>
        <item m="1" x="1914"/>
        <item m="1" x="423"/>
        <item m="1" x="1703"/>
        <item m="1" x="1203"/>
        <item m="1" x="1791"/>
        <item m="1" x="1137"/>
        <item m="1" x="738"/>
        <item m="1" x="1358"/>
        <item m="1" x="290"/>
        <item m="1" x="1046"/>
        <item m="1" x="1034"/>
        <item m="1" x="751"/>
        <item m="1" x="395"/>
        <item m="1" x="1548"/>
        <item m="1" x="1518"/>
        <item m="1" x="1299"/>
        <item m="1" x="744"/>
        <item m="1" x="1854"/>
        <item m="1" x="617"/>
        <item m="1" x="126"/>
        <item m="1" x="1880"/>
        <item m="1" x="1040"/>
        <item m="1" x="997"/>
        <item m="1" x="1260"/>
        <item m="1" x="1634"/>
        <item m="1" x="1335"/>
        <item m="1" x="640"/>
        <item m="1" x="825"/>
        <item m="1" x="1185"/>
        <item m="1" x="1667"/>
        <item m="1" x="180"/>
        <item m="1" x="1363"/>
        <item m="1" x="365"/>
        <item m="1" x="155"/>
        <item m="1" x="1596"/>
        <item m="1" x="1704"/>
        <item m="1" x="1969"/>
        <item m="1" x="868"/>
        <item m="1" x="527"/>
        <item m="1" x="316"/>
        <item m="1" x="433"/>
        <item m="1" x="1268"/>
        <item m="1" x="874"/>
        <item m="1" x="1809"/>
        <item m="1" x="553"/>
        <item m="1" x="1713"/>
        <item m="1" x="1520"/>
        <item m="1" x="891"/>
        <item m="1" x="1836"/>
        <item m="1" x="1061"/>
        <item m="1" x="554"/>
        <item m="1" x="207"/>
        <item m="1" x="1925"/>
        <item m="1" x="1173"/>
        <item m="1" x="1497"/>
        <item m="1" x="119"/>
        <item m="1" x="664"/>
        <item m="1" x="1770"/>
        <item m="1" x="541"/>
        <item m="1" x="1367"/>
        <item m="1" x="612"/>
        <item m="1" x="1180"/>
        <item m="1" x="1858"/>
        <item m="1" x="1325"/>
        <item m="1" x="908"/>
        <item m="1" x="1803"/>
        <item m="1" x="1546"/>
        <item m="1" x="782"/>
        <item m="1" x="1067"/>
        <item m="1" x="1810"/>
        <item m="1" x="1262"/>
        <item m="1" x="1649"/>
        <item m="1" x="1457"/>
        <item m="1" x="1384"/>
        <item m="1" x="302"/>
        <item m="1" x="1636"/>
        <item m="1" x="1875"/>
        <item m="1" x="1405"/>
        <item m="1" x="1269"/>
        <item m="1" x="968"/>
        <item m="1" x="911"/>
        <item m="1" x="789"/>
        <item m="1" x="214"/>
        <item m="1" x="325"/>
        <item m="1" x="1555"/>
        <item m="1" x="418"/>
        <item m="1" x="1581"/>
        <item m="1" x="191"/>
        <item m="1" x="726"/>
        <item m="1" x="1323"/>
        <item m="1" x="442"/>
        <item m="1" x="245"/>
        <item m="1" x="1224"/>
        <item m="1" x="1235"/>
        <item m="1" x="1038"/>
        <item m="1" x="1919"/>
        <item m="1" x="1750"/>
        <item m="1" x="1167"/>
        <item m="1" x="371"/>
        <item m="1" x="1696"/>
        <item m="1" x="345"/>
        <item m="1" x="610"/>
        <item m="1" x="1521"/>
        <item m="1" x="1888"/>
        <item m="1" x="1572"/>
        <item m="1" x="1934"/>
        <item m="1" x="1916"/>
        <item m="1" x="1771"/>
        <item m="1" x="1811"/>
        <item m="1" x="1558"/>
        <item m="1" x="533"/>
        <item m="1" x="1017"/>
        <item m="1" x="1474"/>
        <item m="1" x="1591"/>
        <item m="1" x="1788"/>
        <item m="1" x="1789"/>
        <item m="1" x="1108"/>
        <item m="1" x="1477"/>
        <item m="1" x="1559"/>
        <item m="1" x="1221"/>
        <item m="1" x="975"/>
        <item m="1" x="239"/>
        <item m="1" x="1813"/>
        <item m="1" x="1580"/>
        <item m="1" x="1019"/>
        <item m="1" x="1551"/>
        <item m="1" x="682"/>
        <item m="1" x="1927"/>
        <item m="1" x="1004"/>
        <item m="1" x="889"/>
        <item m="1" x="301"/>
        <item m="1" x="1605"/>
        <item m="1" x="1357"/>
        <item m="1" x="505"/>
        <item m="1" x="315"/>
        <item m="1" x="988"/>
        <item m="1" x="165"/>
        <item m="1" x="1139"/>
        <item m="1" x="866"/>
        <item m="1" x="746"/>
        <item m="1" x="831"/>
        <item m="1" x="1740"/>
        <item m="1" x="693"/>
        <item m="1" x="542"/>
        <item m="1" x="1495"/>
        <item m="1" x="487"/>
        <item m="1" x="1141"/>
        <item m="1" x="1007"/>
        <item m="1" x="806"/>
        <item m="1" x="492"/>
        <item m="1" x="963"/>
        <item m="1" x="1516"/>
        <item m="1" x="1392"/>
        <item m="1" x="1352"/>
        <item m="1" x="1247"/>
        <item m="1" x="1690"/>
        <item m="1" x="1423"/>
        <item m="1" x="686"/>
        <item m="1" x="348"/>
        <item m="1" x="1592"/>
        <item m="1" x="1944"/>
        <item m="1" x="479"/>
        <item m="1" x="269"/>
        <item m="1" x="858"/>
        <item m="1" x="462"/>
        <item m="1" x="385"/>
        <item m="1" x="1650"/>
        <item m="1" x="715"/>
        <item m="1" x="1187"/>
        <item m="1" x="1471"/>
        <item m="1" x="1253"/>
        <item m="1" x="734"/>
        <item m="1" x="673"/>
        <item m="1" x="929"/>
        <item m="1" x="849"/>
        <item m="1" x="1009"/>
        <item m="1" x="1372"/>
        <item m="1" x="1023"/>
        <item m="1" x="226"/>
        <item m="1" x="1561"/>
        <item m="1" x="1100"/>
        <item m="1" x="1490"/>
        <item m="1" x="334"/>
        <item m="1" x="544"/>
        <item m="1" x="1255"/>
        <item m="1" x="1895"/>
        <item m="1" x="1712"/>
        <item m="1" x="320"/>
        <item m="1" x="451"/>
        <item m="1" x="1245"/>
        <item m="1" x="272"/>
        <item m="1" x="1389"/>
        <item m="1" x="951"/>
        <item m="1" x="624"/>
        <item m="1" x="973"/>
        <item m="1" x="1050"/>
        <item m="1" x="904"/>
        <item m="1" x="1453"/>
        <item m="1" x="1573"/>
        <item m="1" x="940"/>
        <item m="1" x="1216"/>
        <item m="1" x="268"/>
        <item m="1" x="1308"/>
        <item m="1" x="545"/>
        <item m="1" x="923"/>
        <item m="1" x="436"/>
        <item m="1" x="1842"/>
        <item m="1" x="607"/>
        <item m="1" x="352"/>
        <item m="1" x="634"/>
        <item m="1" x="1408"/>
        <item m="1" x="1348"/>
        <item m="1" x="1189"/>
        <item m="1" x="1380"/>
        <item m="1" x="969"/>
        <item m="1" x="783"/>
        <item m="1" x="619"/>
        <item m="1" x="1465"/>
        <item m="1" x="1443"/>
        <item m="1" x="1411"/>
        <item m="1" x="1417"/>
        <item m="1" x="1328"/>
        <item m="1" x="135"/>
        <item m="1" x="559"/>
        <item m="1" x="1674"/>
        <item m="1" x="175"/>
        <item m="1" x="1077"/>
        <item m="1" x="1746"/>
        <item m="1" x="1270"/>
        <item m="1" x="1872"/>
        <item m="1" x="1396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8"/>
        <item m="1" x="444"/>
        <item x="75"/>
        <item x="40"/>
        <item x="41"/>
        <item x="62"/>
        <item x="71"/>
        <item x="72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77"/>
        <item m="1" x="178"/>
        <item m="1" x="2332"/>
        <item m="1" x="193"/>
        <item m="1" x="206"/>
        <item m="1" x="215"/>
        <item m="1" x="1571"/>
        <item m="1" x="1572"/>
        <item m="1" x="789"/>
        <item m="1" x="252"/>
        <item m="1" x="1596"/>
        <item m="1" x="1597"/>
        <item m="1" x="254"/>
        <item m="1" x="1371"/>
        <item m="1" x="1052"/>
        <item m="1" x="2040"/>
        <item m="1" x="812"/>
        <item m="1" x="1897"/>
        <item m="1" x="1086"/>
        <item m="1" x="634"/>
        <item m="1" x="1722"/>
        <item m="1" x="1230"/>
        <item m="1" x="2067"/>
        <item m="1" x="2182"/>
        <item m="1" x="1153"/>
        <item m="1" x="1155"/>
        <item m="1" x="2137"/>
        <item m="1" x="1790"/>
        <item m="1" x="2316"/>
        <item m="1" x="273"/>
        <item m="1" x="1395"/>
        <item m="1" x="1397"/>
        <item m="1" x="696"/>
        <item m="1" x="1221"/>
        <item m="1" x="313"/>
        <item m="1" x="2297"/>
        <item m="1" x="346"/>
        <item m="1" x="482"/>
        <item m="1" x="483"/>
        <item m="1" x="262"/>
        <item m="1" x="1715"/>
        <item m="1" x="594"/>
        <item m="1" x="818"/>
        <item m="1" x="1004"/>
        <item m="1" x="1005"/>
        <item m="1" x="1530"/>
        <item m="1" x="431"/>
        <item m="1" x="592"/>
        <item m="1" x="1139"/>
        <item m="1" x="1561"/>
        <item m="1" x="527"/>
        <item m="1" x="489"/>
        <item m="1" x="1567"/>
        <item m="1" x="451"/>
        <item m="1" x="617"/>
        <item m="1" x="1744"/>
        <item m="1" x="493"/>
        <item m="1" x="1574"/>
        <item m="1" x="1570"/>
        <item m="1" x="457"/>
        <item m="1" x="754"/>
        <item m="1" x="684"/>
        <item m="1" x="2242"/>
        <item m="1" x="1460"/>
        <item m="1" x="1439"/>
        <item m="1" x="2310"/>
        <item m="1" x="2312"/>
        <item m="1" x="1529"/>
        <item m="1" x="932"/>
        <item m="1" x="1813"/>
        <item m="1" x="1995"/>
        <item m="1" x="726"/>
        <item m="1" x="1810"/>
        <item m="1" x="1898"/>
        <item m="1" x="926"/>
        <item m="1" x="356"/>
        <item m="1" x="501"/>
        <item m="1" x="2195"/>
        <item m="1" x="2178"/>
        <item m="1" x="1074"/>
        <item m="1" x="2256"/>
        <item m="1" x="2209"/>
        <item m="1" x="1083"/>
        <item m="1" x="2159"/>
        <item m="1" x="1179"/>
        <item m="1" x="836"/>
        <item m="1" x="953"/>
        <item m="1" x="2070"/>
        <item m="1" x="805"/>
        <item m="1" x="1977"/>
        <item m="1" x="846"/>
        <item m="1" x="1926"/>
        <item m="1" x="809"/>
        <item m="1" x="1888"/>
        <item m="1" x="2078"/>
        <item m="1" x="958"/>
        <item m="1" x="838"/>
        <item m="1" x="2025"/>
        <item m="1" x="1979"/>
        <item m="1" x="848"/>
        <item m="1" x="1929"/>
        <item m="1" x="970"/>
        <item m="1" x="1983"/>
        <item m="1" x="881"/>
        <item m="1" x="2079"/>
        <item m="1" x="959"/>
        <item m="1" x="2030"/>
        <item m="1" x="895"/>
        <item m="1" x="1982"/>
        <item m="1" x="2035"/>
        <item m="1" x="746"/>
        <item m="1" x="2011"/>
        <item m="1" x="1961"/>
        <item m="1" x="1834"/>
        <item m="1" x="1846"/>
        <item m="1" x="1946"/>
        <item m="1" x="850"/>
        <item m="1" x="2144"/>
        <item m="1" x="968"/>
        <item m="1" x="873"/>
        <item m="1" x="1987"/>
        <item m="1" x="834"/>
        <item m="1" x="917"/>
        <item m="1" x="1069"/>
        <item m="1" x="1393"/>
        <item m="1" x="320"/>
        <item m="1" x="1346"/>
        <item m="1" x="1562"/>
        <item m="1" x="490"/>
        <item m="1" x="452"/>
        <item m="1" x="618"/>
        <item m="1" x="455"/>
        <item m="1" x="1984"/>
        <item m="1" x="251"/>
        <item m="1" x="1614"/>
        <item m="1" x="416"/>
        <item m="1" x="377"/>
        <item m="1" x="905"/>
        <item m="1" x="1327"/>
        <item m="1" x="530"/>
        <item m="1" x="491"/>
        <item m="1" x="1066"/>
        <item m="1" x="1482"/>
        <item m="1" x="681"/>
        <item m="1" x="938"/>
        <item m="1" x="1157"/>
        <item m="1" x="1305"/>
        <item m="1" x="1309"/>
        <item m="1" x="1601"/>
        <item m="1" x="1549"/>
        <item m="1" x="2014"/>
        <item m="1" x="1830"/>
        <item m="1" x="2213"/>
        <item m="1" x="2161"/>
        <item m="1" x="497"/>
        <item m="1" x="506"/>
        <item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m="1" x="492"/>
        <item m="1" x="1225"/>
        <item m="1" x="1233"/>
        <item m="1" x="1193"/>
        <item x="5"/>
        <item m="1" x="2023"/>
        <item m="1" x="1613"/>
        <item m="1" x="1589"/>
        <item m="1" x="1006"/>
        <item m="1" x="390"/>
        <item m="1" x="349"/>
        <item m="1" x="827"/>
        <item m="1" x="1293"/>
        <item m="1" x="2136"/>
        <item m="1" x="1934"/>
        <item m="1" x="2317"/>
        <item m="1" x="2062"/>
        <item m="1" x="2063"/>
        <item m="1" x="1746"/>
        <item m="1" x="2181"/>
        <item m="1" x="1046"/>
        <item m="1" x="1904"/>
        <item m="1" x="406"/>
        <item m="1" x="1107"/>
        <item m="1" x="207"/>
        <item m="1" x="214"/>
        <item m="1" x="1060"/>
        <item m="1" x="1789"/>
        <item m="1" x="1791"/>
        <item m="1" x="1793"/>
        <item m="1" x="1118"/>
        <item m="1" x="1065"/>
        <item m="1" x="564"/>
        <item m="1" x="667"/>
        <item m="1" x="216"/>
        <item m="1" x="1232"/>
        <item m="1" x="979"/>
        <item m="1" x="2149"/>
        <item m="1" x="2097"/>
        <item m="1" x="989"/>
        <item m="1" x="2055"/>
        <item m="1" x="1170"/>
        <item m="1" x="2257"/>
        <item m="1" x="2211"/>
        <item m="1" x="1084"/>
        <item m="1" x="1033"/>
        <item m="1" x="2113"/>
        <item m="1" x="1075"/>
        <item m="1" x="2258"/>
        <item m="1" x="2212"/>
        <item m="1" x="1085"/>
        <item m="1" x="2160"/>
        <item m="1" x="2269"/>
        <item m="1" x="2221"/>
        <item m="1" x="1992"/>
        <item m="1" x="705"/>
        <item m="1" x="1011"/>
        <item m="1" x="951"/>
        <item m="1" x="1944"/>
        <item m="1" x="1275"/>
        <item m="1" x="837"/>
        <item m="1" x="710"/>
        <item m="1" x="1016"/>
        <item m="1" x="956"/>
        <item m="1" x="1937"/>
        <item m="1" x="1960"/>
        <item m="1" x="721"/>
        <item m="1" x="1266"/>
        <item m="1" x="358"/>
        <item m="1" x="1974"/>
        <item m="1" x="2227"/>
        <item m="1" x="256"/>
        <item m="1" x="258"/>
        <item m="1" x="223"/>
        <item m="1" x="2033"/>
        <item m="1" x="646"/>
        <item m="1" x="1578"/>
        <item m="1" x="2036"/>
        <item m="1" x="708"/>
        <item m="1" x="1894"/>
        <item m="1" x="784"/>
        <item m="1" x="1848"/>
        <item m="1" x="732"/>
        <item m="1" x="1811"/>
        <item m="1" x="899"/>
        <item m="1" x="1988"/>
        <item m="1" x="855"/>
        <item m="1" x="1935"/>
        <item m="1" x="787"/>
        <item m="1" x="1852"/>
        <item m="1" x="614"/>
        <item m="1" x="1618"/>
        <item m="1" x="796"/>
        <item m="1" x="1777"/>
        <item m="1" x="1398"/>
        <item m="1" x="1455"/>
        <item m="1" x="1736"/>
        <item m="1" x="1741"/>
        <item m="1" x="1891"/>
        <item m="1" x="1966"/>
        <item m="1" x="1582"/>
        <item m="1" x="463"/>
        <item m="1" x="278"/>
        <item m="1" x="909"/>
        <item m="1" x="1167"/>
        <item m="1" x="1076"/>
        <item m="1" x="1339"/>
        <item m="1" x="512"/>
        <item m="1" x="472"/>
        <item m="1" x="469"/>
        <item m="1" x="1775"/>
        <item x="6"/>
        <item m="1" x="1953"/>
        <item m="1" x="1991"/>
        <item m="1" x="973"/>
        <item x="7"/>
        <item m="1" x="1824"/>
        <item m="1" x="1272"/>
        <item m="1" x="1826"/>
        <item m="1" x="1883"/>
        <item m="1" x="450"/>
        <item m="1" x="1027"/>
        <item x="8"/>
        <item m="1" x="224"/>
        <item m="1" x="1366"/>
        <item m="1" x="227"/>
        <item m="1" x="393"/>
        <item m="1" x="1030"/>
        <item m="1" x="1593"/>
        <item m="1" x="1576"/>
        <item m="1" x="303"/>
        <item m="1" x="1119"/>
        <item m="1" x="1317"/>
        <item m="1" x="1486"/>
        <item m="1" x="981"/>
        <item m="1" x="1199"/>
        <item m="1" x="2042"/>
        <item m="1" x="1997"/>
        <item m="1" x="2289"/>
        <item m="1" x="2150"/>
        <item m="1" x="233"/>
        <item m="1" x="2098"/>
        <item m="1" x="2333"/>
        <item m="1" x="990"/>
        <item m="1" x="1209"/>
        <item m="1" x="2056"/>
        <item m="1" x="1172"/>
        <item m="1" x="1403"/>
        <item m="1" x="2259"/>
        <item m="1" x="328"/>
        <item m="1" x="1303"/>
        <item m="1" x="2115"/>
        <item m="1" x="183"/>
        <item m="1" x="1993"/>
        <item m="1" x="2247"/>
        <item m="1" x="2197"/>
        <item m="1" x="941"/>
        <item m="1" x="882"/>
        <item m="1" x="1945"/>
        <item m="1" x="1277"/>
        <item m="1" x="839"/>
        <item m="1" x="711"/>
        <item m="1" x="540"/>
        <item m="1" x="1938"/>
        <item m="1" x="2107"/>
        <item m="1" x="1511"/>
        <item m="1" x="557"/>
        <item m="1" x="2129"/>
        <item m="1" x="722"/>
        <item m="1" x="1121"/>
        <item m="1" x="1318"/>
        <item m="1" x="1487"/>
        <item m="1" x="982"/>
        <item m="1" x="1202"/>
        <item m="1" x="1160"/>
        <item m="1" x="2043"/>
        <item m="1" x="1999"/>
        <item m="1" x="2291"/>
        <item m="1" x="2151"/>
        <item m="1" x="234"/>
        <item m="1" x="2099"/>
        <item m="1" x="2334"/>
        <item m="1" x="991"/>
        <item m="1" x="1210"/>
        <item m="1" x="2057"/>
        <item m="1" x="1173"/>
        <item m="1" x="1404"/>
        <item m="1" x="331"/>
        <item m="1" x="2214"/>
        <item m="1" x="284"/>
        <item m="1" x="244"/>
        <item m="1" x="1306"/>
        <item m="1" x="2118"/>
        <item m="1" x="184"/>
        <item m="1" x="1994"/>
        <item m="1" x="2248"/>
        <item m="1" x="2198"/>
        <item m="1" x="942"/>
        <item m="1" x="883"/>
        <item m="1" x="1947"/>
        <item m="1" x="1278"/>
        <item m="1" x="840"/>
        <item m="1" x="713"/>
        <item m="1" x="543"/>
        <item m="1" x="1939"/>
        <item m="1" x="2108"/>
        <item m="1" x="1513"/>
        <item m="1" x="559"/>
        <item m="1" x="2130"/>
        <item m="1" x="723"/>
        <item m="1" x="1122"/>
        <item m="1" x="1319"/>
        <item m="1" x="919"/>
        <item m="1" x="1909"/>
        <item m="1" x="1490"/>
        <item m="1" x="983"/>
        <item m="1" x="1204"/>
        <item m="1" x="2044"/>
        <item m="1" x="2292"/>
        <item m="1" x="2152"/>
        <item m="1" x="235"/>
        <item m="1" x="2100"/>
        <item m="1" x="2335"/>
        <item m="1" x="992"/>
        <item m="1" x="1211"/>
        <item m="1" x="2058"/>
        <item m="1" x="1175"/>
        <item m="1" x="2260"/>
        <item m="1" x="1308"/>
        <item m="1" x="2120"/>
        <item m="1" x="186"/>
        <item m="1" x="1996"/>
        <item m="1" x="2249"/>
        <item m="1" x="2199"/>
        <item m="1" x="943"/>
        <item m="1" x="884"/>
        <item m="1" x="1949"/>
        <item m="1" x="1279"/>
        <item m="1" x="841"/>
        <item m="1" x="715"/>
        <item m="1" x="545"/>
        <item m="1" x="1940"/>
        <item m="1" x="2109"/>
        <item m="1" x="1516"/>
        <item m="1" x="560"/>
        <item m="1" x="2132"/>
        <item m="1" x="724"/>
        <item m="1" x="1123"/>
        <item m="1" x="1067"/>
        <item m="1" x="1320"/>
        <item m="1" x="283"/>
        <item m="1" x="1491"/>
        <item m="1" x="984"/>
        <item m="1" x="1205"/>
        <item m="1" x="1163"/>
        <item m="1" x="2046"/>
        <item m="1" x="2293"/>
        <item m="1" x="2154"/>
        <item m="1" x="236"/>
        <item m="1" x="2104"/>
        <item m="1" x="2336"/>
        <item m="1" x="993"/>
        <item m="1" x="1212"/>
        <item m="1" x="2059"/>
        <item m="1" x="1176"/>
        <item m="1" x="1406"/>
        <item m="1" x="333"/>
        <item m="1" x="1087"/>
        <item m="1" x="1310"/>
        <item m="1" x="1034"/>
        <item m="1" x="1261"/>
        <item m="1" x="187"/>
        <item m="1" x="1998"/>
        <item m="1" x="2250"/>
        <item m="1" x="2200"/>
        <item m="1" x="944"/>
        <item m="1" x="885"/>
        <item m="1" x="1431"/>
        <item m="1" x="1040"/>
        <item m="1" x="1373"/>
        <item m="1" x="2124"/>
        <item m="1" x="302"/>
        <item m="1" x="1950"/>
        <item m="1" x="1280"/>
        <item m="1" x="842"/>
        <item m="1" x="717"/>
        <item m="1" x="1021"/>
        <item m="1" x="966"/>
        <item m="1" x="547"/>
        <item m="1" x="1941"/>
        <item m="1" x="2111"/>
        <item m="1" x="1517"/>
        <item m="1" x="561"/>
        <item m="1" x="2133"/>
        <item m="1" x="725"/>
        <item m="1" x="1493"/>
        <item m="1" x="986"/>
        <item m="1" x="1206"/>
        <item m="1" x="2047"/>
        <item m="1" x="2004"/>
        <item m="1" x="2294"/>
        <item m="1" x="2157"/>
        <item m="1" x="237"/>
        <item m="1" x="2105"/>
        <item m="1" x="2337"/>
        <item m="1" x="994"/>
        <item m="1" x="1214"/>
        <item m="1" x="2060"/>
        <item m="1" x="1177"/>
        <item m="1" x="1408"/>
        <item m="1" x="1088"/>
        <item m="1" x="1311"/>
        <item m="1" x="188"/>
        <item m="1" x="2000"/>
        <item m="1" x="2251"/>
        <item m="1" x="2201"/>
        <item m="1" x="946"/>
        <item m="1" x="887"/>
        <item m="1" x="1374"/>
        <item m="1" x="1951"/>
        <item m="1" x="1281"/>
        <item m="1" x="843"/>
        <item m="1" x="718"/>
        <item m="1" x="1023"/>
        <item m="1" x="967"/>
        <item m="1" x="1519"/>
        <item m="1" x="562"/>
        <item m="1" x="1963"/>
        <item m="1" x="727"/>
        <item m="1" x="1565"/>
        <item m="1" x="1948"/>
        <item m="1" x="1174"/>
        <item m="1" x="1502"/>
        <item m="1" x="242"/>
        <item m="1" x="1520"/>
        <item m="1" x="2234"/>
        <item m="1" x="2180"/>
        <item m="1" x="219"/>
        <item m="1" x="267"/>
        <item m="1" x="2245"/>
        <item m="1" x="889"/>
        <item m="1" x="180"/>
        <item m="1" x="202"/>
        <item m="1" x="210"/>
        <item m="1" x="203"/>
        <item m="1" x="1639"/>
        <item m="1" x="1651"/>
        <item x="9"/>
        <item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m="1" x="499"/>
        <item m="1" x="1505"/>
        <item m="1" x="1215"/>
        <item m="1" x="1454"/>
        <item m="1" x="874"/>
        <item m="1" x="1144"/>
        <item m="1" x="1096"/>
        <item m="1" x="1970"/>
        <item m="1" x="1920"/>
        <item m="1" x="2232"/>
        <item m="1" x="2073"/>
        <item m="1" x="2311"/>
        <item m="1" x="1185"/>
        <item m="1" x="2021"/>
        <item m="1" x="2279"/>
        <item m="1" x="880"/>
        <item m="1" x="1147"/>
        <item m="1" x="1976"/>
        <item m="1" x="1103"/>
        <item m="1" x="1337"/>
        <item m="1" x="1049"/>
        <item m="1" x="1286"/>
        <item m="1" x="1234"/>
        <item m="1" x="2139"/>
        <item m="1" x="209"/>
        <item m="1" x="1014"/>
        <item m="1" x="1235"/>
        <item m="1" x="2320"/>
        <item m="1" x="955"/>
        <item m="1" x="2028"/>
        <item m="1" x="2280"/>
        <item m="1" x="893"/>
        <item m="1" x="998"/>
        <item m="1" x="1392"/>
        <item m="1" x="921"/>
        <item m="1" x="1025"/>
        <item m="1" x="1345"/>
        <item m="1" x="2084"/>
        <item m="1" x="819"/>
        <item m="1" x="999"/>
        <item m="1" x="925"/>
        <item m="1" x="591"/>
        <item m="1" x="519"/>
        <item m="1" x="1916"/>
        <item m="1" x="2082"/>
        <item m="1" x="1925"/>
        <item m="1" x="1930"/>
        <item m="1" x="1152"/>
        <item m="1" x="1054"/>
        <item m="1" x="972"/>
        <item m="1" x="1586"/>
        <item m="1" x="1161"/>
        <item m="1" x="607"/>
        <item m="1" x="268"/>
        <item m="1" x="1553"/>
        <item m="1" x="1126"/>
        <item m="1" x="1070"/>
        <item m="1" x="1071"/>
        <item m="1" x="1323"/>
        <item m="1" x="253"/>
        <item m="1" x="285"/>
        <item m="1" x="2275"/>
        <item m="1" x="922"/>
        <item m="1" x="1910"/>
        <item m="1" x="211"/>
        <item m="1" x="228"/>
        <item m="1" x="247"/>
        <item m="1" x="212"/>
        <item m="1" x="229"/>
        <item m="1" x="213"/>
        <item m="1" x="231"/>
        <item m="1" x="1672"/>
        <item m="1" x="1693"/>
        <item x="14"/>
        <item m="1" x="1713"/>
        <item m="1" x="1674"/>
        <item m="1" x="1714"/>
        <item m="1" x="565"/>
        <item m="1" x="904"/>
        <item m="1" x="1356"/>
        <item x="15"/>
        <item x="16"/>
        <item m="1" x="1581"/>
        <item x="17"/>
        <item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m="1" x="515"/>
        <item m="1" x="600"/>
        <item m="1" x="1236"/>
        <item m="1" x="1494"/>
        <item m="1" x="987"/>
        <item m="1" x="1207"/>
        <item m="1" x="1165"/>
        <item m="1" x="2049"/>
        <item m="1" x="2007"/>
        <item m="1" x="2295"/>
        <item m="1" x="2158"/>
        <item m="1" x="238"/>
        <item m="1" x="1031"/>
        <item m="1" x="1256"/>
        <item m="1" x="2106"/>
        <item m="1" x="2339"/>
        <item m="1" x="995"/>
        <item m="1" x="1216"/>
        <item m="1" x="2061"/>
        <item m="1" x="1178"/>
        <item m="1" x="1411"/>
        <item m="1" x="2263"/>
        <item m="1" x="334"/>
        <item m="1" x="1138"/>
        <item m="1" x="1364"/>
        <item m="1" x="289"/>
        <item m="1" x="1090"/>
        <item m="1" x="1312"/>
        <item m="1" x="2165"/>
        <item m="1" x="245"/>
        <item m="1" x="1036"/>
        <item m="1" x="2122"/>
        <item m="1" x="190"/>
        <item m="1" x="1003"/>
        <item m="1" x="1080"/>
        <item m="1" x="1299"/>
        <item m="1" x="1257"/>
        <item m="1" x="2153"/>
        <item m="1" x="2102"/>
        <item m="1" x="239"/>
        <item m="1" x="2264"/>
        <item m="1" x="335"/>
        <item m="1" x="2216"/>
        <item m="1" x="290"/>
        <item m="1" x="1091"/>
        <item m="1" x="1313"/>
        <item m="1" x="2166"/>
        <item m="1" x="196"/>
        <item m="1" x="418"/>
        <item m="1" x="1180"/>
        <item m="1" x="1424"/>
        <item m="1" x="341"/>
        <item m="1" x="298"/>
        <item m="1" x="2001"/>
        <item m="1" x="2252"/>
        <item m="1" x="2202"/>
        <item m="1" x="714"/>
        <item m="1" x="947"/>
        <item m="1" x="888"/>
        <item m="1" x="961"/>
        <item m="1" x="1041"/>
        <item m="1" x="1375"/>
        <item m="1" x="2125"/>
        <item m="1" x="304"/>
        <item m="1" x="1952"/>
        <item m="1" x="1282"/>
        <item m="1" x="844"/>
        <item m="1" x="720"/>
        <item m="1" x="1024"/>
        <item m="1" x="969"/>
        <item m="1" x="616"/>
        <item m="1" x="550"/>
        <item m="1" x="1942"/>
        <item m="1" x="2116"/>
        <item m="1" x="1956"/>
        <item m="1" x="563"/>
        <item m="1" x="1964"/>
        <item m="1" x="2134"/>
        <item m="1" x="728"/>
        <item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m="1" x="361"/>
        <item m="1" x="1485"/>
        <item m="1" x="1106"/>
        <item m="1" x="468"/>
        <item m="1" x="1183"/>
        <item m="1" x="1602"/>
        <item m="1" x="1828"/>
        <item m="1" x="1971"/>
        <item m="1" x="1972"/>
        <item m="1" x="1104"/>
        <item m="1" x="1053"/>
        <item m="1" x="2323"/>
        <item m="1" x="1625"/>
        <item m="1" x="1577"/>
        <item m="1" x="2032"/>
        <item m="1" x="1850"/>
        <item m="1" x="2240"/>
        <item m="1" x="2190"/>
        <item m="1" x="2207"/>
        <item m="1" x="2231"/>
        <item m="1" x="2309"/>
        <item m="1" x="1148"/>
        <item x="27"/>
        <item x="28"/>
        <item m="1" x="385"/>
        <item m="1" x="394"/>
        <item m="1" x="1689"/>
        <item m="1" x="1711"/>
        <item m="1" x="1806"/>
        <item m="1" x="1690"/>
        <item m="1" x="1712"/>
        <item m="1" x="1807"/>
        <item m="1" x="1628"/>
        <item m="1" x="1697"/>
        <item m="1" x="1328"/>
        <item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m="1" x="1425"/>
        <item m="1" x="1688"/>
        <item m="1" x="389"/>
        <item m="1" x="1195"/>
        <item m="1" x="1692"/>
        <item m="1" x="2087"/>
        <item m="1" x="1444"/>
        <item m="1" x="2284"/>
        <item m="1" x="2243"/>
        <item m="1" x="555"/>
        <item m="1" x="363"/>
        <item m="1" x="225"/>
        <item m="1" x="1061"/>
        <item m="1" x="446"/>
        <item m="1" x="2327"/>
        <item m="1" x="1029"/>
        <item m="1" x="400"/>
        <item m="1" x="1200"/>
        <item m="1" x="2090"/>
        <item m="1" x="1448"/>
        <item m="1" x="2290"/>
        <item m="1" x="325"/>
        <item m="1" x="1166"/>
        <item m="1" x="528"/>
        <item m="1" x="1348"/>
        <item m="1" x="1297"/>
        <item m="1" x="1568"/>
        <item m="1" x="454"/>
        <item m="1" x="1255"/>
        <item m="1" x="404"/>
        <item m="1" x="1035"/>
        <item m="1" x="738"/>
        <item m="1" x="2135"/>
        <item m="1" x="2286"/>
        <item m="1" x="2142"/>
        <item m="1" x="338"/>
        <item m="1" x="1100"/>
        <item m="1" x="2164"/>
        <item m="1" x="756"/>
        <item x="37"/>
        <item m="1" x="632"/>
        <item m="1" x="1072"/>
        <item m="1" x="1495"/>
        <item m="1" x="1081"/>
        <item m="1" x="1300"/>
        <item m="1" x="2156"/>
        <item m="1" x="240"/>
        <item m="1" x="2265"/>
        <item m="1" x="336"/>
        <item m="1" x="2217"/>
        <item m="1" x="292"/>
        <item m="1" x="1092"/>
        <item m="1" x="1314"/>
        <item m="1" x="2168"/>
        <item m="1" x="342"/>
        <item m="1" x="2229"/>
        <item m="1" x="299"/>
        <item m="1" x="845"/>
        <item m="1" x="2119"/>
        <item m="1" x="1501"/>
        <item m="1" x="1755"/>
        <item m="1" x="1886"/>
        <item m="1" x="1887"/>
        <item m="1" x="1691"/>
        <item m="1" x="1626"/>
        <item m="1" x="1135"/>
        <item m="1" x="1808"/>
        <item m="1" x="2268"/>
        <item m="1" x="241"/>
        <item m="1" x="1548"/>
        <item m="1" x="1786"/>
        <item m="1" x="314"/>
        <item m="1" x="654"/>
        <item m="1" x="1849"/>
        <item m="1" x="733"/>
        <item m="1" x="1812"/>
        <item m="1" x="659"/>
        <item m="1" x="1778"/>
        <item m="1" x="856"/>
        <item m="1" x="1936"/>
        <item m="1" x="815"/>
        <item m="1" x="1900"/>
        <item m="1" x="737"/>
        <item m="1" x="1816"/>
        <item m="1" x="1330"/>
        <item m="1" x="576"/>
        <item m="1" x="1573"/>
        <item m="1" x="753"/>
        <item m="1" x="1717"/>
        <item m="1" x="775"/>
        <item m="1" x="1350"/>
        <item m="1" x="476"/>
        <item m="1" x="1401"/>
        <item m="1" x="606"/>
        <item m="1" x="1671"/>
        <item m="1" x="1673"/>
        <item m="1" x="1684"/>
        <item m="1" x="901"/>
        <item m="1" x="802"/>
        <item m="1" x="907"/>
        <item m="1" x="872"/>
        <item m="1" x="1338"/>
        <item m="1" x="1347"/>
        <item m="1" x="1322"/>
        <item m="1" x="1429"/>
        <item m="1" x="1324"/>
        <item m="1" x="266"/>
        <item m="1" x="357"/>
        <item m="1" x="920"/>
        <item m="1" x="1547"/>
        <item m="1" x="2330"/>
        <item m="1" x="388"/>
        <item m="1" x="516"/>
        <item m="1" x="518"/>
        <item m="1" x="1814"/>
        <item m="1" x="261"/>
        <item m="1" x="432"/>
        <item m="1" x="391"/>
        <item m="1" x="1101"/>
        <item m="1" x="1191"/>
        <item m="1" x="1097"/>
        <item m="1" x="318"/>
        <item m="1" x="698"/>
        <item m="1" x="877"/>
        <item m="1" x="1521"/>
        <item m="1" x="1750"/>
        <item m="1" x="1687"/>
        <item m="1" x="1451"/>
        <item m="1" x="1885"/>
        <item m="1" x="502"/>
        <item m="1" x="324"/>
        <item m="1" x="706"/>
        <item m="1" x="1532"/>
        <item m="1" x="1805"/>
        <item m="1" x="1569"/>
        <item m="1" x="1980"/>
        <item m="1" x="584"/>
        <item m="1" x="1427"/>
        <item m="1" x="1647"/>
        <item m="1" x="1821"/>
        <item m="1" x="1822"/>
        <item m="1" x="1607"/>
        <item m="1" x="1557"/>
        <item m="1" x="1748"/>
        <item m="1" x="2318"/>
        <item m="1" x="2189"/>
        <item m="1" x="2313"/>
        <item m="1" x="1461"/>
        <item m="1" x="1753"/>
        <item m="1" x="1710"/>
        <item m="1" x="533"/>
        <item m="1" x="2093"/>
        <item m="1" x="2094"/>
        <item m="1" x="2077"/>
        <item m="1" x="2081"/>
        <item m="1" x="1652"/>
        <item m="1" x="1608"/>
        <item m="1" x="1610"/>
        <item m="1" x="1611"/>
        <item m="1" x="1559"/>
        <item m="1" x="1560"/>
        <item m="1" x="514"/>
        <item m="1" x="205"/>
        <item m="1" x="1458"/>
        <item m="1" x="327"/>
        <item m="1" x="1694"/>
        <item m="1" x="1696"/>
        <item m="1" x="2110"/>
        <item m="1" x="2114"/>
        <item m="1" x="1695"/>
        <item m="1" x="1629"/>
        <item m="1" x="1630"/>
        <item m="1" x="1631"/>
        <item m="1" x="1584"/>
        <item m="1" x="542"/>
        <item m="1" x="232"/>
        <item m="1" x="1497"/>
        <item m="1" x="353"/>
        <item m="1" x="1728"/>
        <item m="1" x="2140"/>
        <item m="1" x="1729"/>
        <item m="1" x="1656"/>
        <item m="1" x="1658"/>
        <item m="1" x="1659"/>
        <item m="1" x="568"/>
        <item m="1" x="260"/>
        <item m="1" x="1514"/>
        <item m="1" x="371"/>
        <item m="1" x="1761"/>
        <item m="1" x="2167"/>
        <item m="1" x="1762"/>
        <item m="1" x="1700"/>
        <item m="1" x="1701"/>
        <item m="1" x="1703"/>
        <item m="1" x="1632"/>
        <item m="1" x="579"/>
        <item m="1" x="282"/>
        <item m="1" x="1058"/>
        <item m="1" x="1059"/>
        <item m="1" x="1550"/>
        <item m="1" x="396"/>
        <item m="1" x="1781"/>
        <item m="1" x="2188"/>
        <item m="1" x="2191"/>
        <item m="1" x="1782"/>
        <item m="1" x="1731"/>
        <item m="1" x="1732"/>
        <item m="1" x="1734"/>
        <item m="1" x="1660"/>
        <item m="1" x="603"/>
        <item m="1" x="306"/>
        <item m="1" x="1095"/>
        <item m="1" x="408"/>
        <item m="1" x="1244"/>
        <item m="1" x="1247"/>
        <item m="1" x="1720"/>
        <item m="1" x="1723"/>
        <item m="1" x="1245"/>
        <item m="1" x="1196"/>
        <item m="1" x="1198"/>
        <item m="1" x="1201"/>
        <item m="1" x="1203"/>
        <item m="1" x="1158"/>
        <item m="1" x="1702"/>
        <item m="1" x="1704"/>
        <item m="1" x="2169"/>
        <item m="1" x="1798"/>
        <item m="1" x="1801"/>
        <item m="1" x="2220"/>
        <item m="1" x="2225"/>
        <item m="1" x="1800"/>
        <item m="1" x="1766"/>
        <item m="1" x="1768"/>
        <item m="1" x="1769"/>
        <item m="1" x="1770"/>
        <item m="1" x="1705"/>
        <item m="1" x="1706"/>
        <item m="1" x="1765"/>
        <item m="1" x="2170"/>
        <item m="1" x="2173"/>
        <item m="1" x="1767"/>
        <item m="1" x="1707"/>
        <item m="1" x="1708"/>
        <item m="1" x="1709"/>
        <item m="1" x="1637"/>
        <item m="1" x="631"/>
        <item m="1" x="326"/>
        <item m="1" x="1117"/>
        <item m="1" x="1605"/>
        <item m="1" x="441"/>
        <item m="1" x="2071"/>
        <item m="1" x="1477"/>
        <item m="1" x="1726"/>
        <item m="1" x="1421"/>
        <item m="1" x="1860"/>
        <item m="1" x="1862"/>
        <item m="1" x="1478"/>
        <item m="1" x="1422"/>
        <item m="1" x="1653"/>
        <item m="1" x="1368"/>
        <item m="1" x="1654"/>
        <item m="1" x="1369"/>
        <item m="1" x="1655"/>
        <item m="1" x="1370"/>
        <item m="1" x="1609"/>
        <item m="1" x="1316"/>
        <item m="1" x="2065"/>
        <item m="1" x="643"/>
        <item m="1" x="1784"/>
        <item m="1" x="2193"/>
        <item m="1" x="1785"/>
        <item m="1" x="1735"/>
        <item m="1" x="1737"/>
        <item m="1" x="1738"/>
        <item m="1" x="364"/>
        <item m="1" x="1224"/>
        <item m="1" x="1341"/>
        <item m="1" x="1506"/>
        <item m="1" x="1507"/>
        <item m="1" x="1290"/>
        <item m="1" x="1292"/>
        <item m="1" x="1238"/>
        <item m="1" x="2233"/>
        <item m="1" x="274"/>
        <item m="1" x="409"/>
        <item m="1" x="411"/>
        <item m="1" x="2326"/>
        <item m="1" x="1617"/>
        <item m="1" x="1662"/>
        <item m="1" x="1877"/>
        <item m="1" x="2029"/>
        <item m="1" x="2031"/>
        <item m="1" x="1840"/>
        <item m="1" x="1842"/>
        <item m="1" x="1843"/>
        <item m="1" x="1799"/>
        <item m="1" x="310"/>
        <item m="1" x="1643"/>
        <item m="1" x="526"/>
        <item m="1" x="769"/>
        <item m="1" x="894"/>
        <item m="1" x="896"/>
        <item m="1" x="2338"/>
        <item m="1" x="831"/>
        <item m="1" x="1015"/>
        <item m="1" x="1213"/>
        <item m="1" x="1134"/>
        <item m="1" x="2163"/>
        <item m="1" x="585"/>
        <item m="1" x="1471"/>
        <item m="1" x="1288"/>
        <item m="1" x="1831"/>
        <item m="1" x="703"/>
        <item m="1" x="1145"/>
        <item m="1" x="1146"/>
        <item m="1" x="704"/>
        <item m="1" x="651"/>
        <item m="1" x="653"/>
        <item m="1" x="655"/>
        <item m="1" x="2298"/>
        <item m="1" x="573"/>
        <item m="1" x="208"/>
        <item m="1" x="460"/>
        <item m="1" x="866"/>
        <item m="1" x="868"/>
        <item m="1" x="461"/>
        <item m="1" x="420"/>
        <item m="1" x="423"/>
        <item m="1" x="426"/>
        <item m="1" x="427"/>
        <item m="1" x="379"/>
        <item m="1" x="1522"/>
        <item m="1" x="1526"/>
        <item m="1" x="1959"/>
        <item m="1" x="1962"/>
        <item m="1" x="1524"/>
        <item m="1" x="1473"/>
        <item m="1" x="1475"/>
        <item m="1" x="1476"/>
        <item m="1" x="419"/>
        <item m="1" x="424"/>
        <item m="1" x="823"/>
        <item m="1" x="824"/>
        <item m="1" x="421"/>
        <item m="1" x="380"/>
        <item m="1" x="381"/>
        <item m="1" x="383"/>
        <item m="1" x="384"/>
        <item m="1" x="343"/>
        <item m="1" x="2176"/>
        <item m="1" x="1110"/>
        <item m="1" x="2230"/>
        <item m="1" x="1540"/>
        <item m="1" x="255"/>
        <item m="1" x="1426"/>
        <item m="1" x="291"/>
        <item m="1" x="185"/>
        <item m="1" x="293"/>
        <item m="1" x="1258"/>
        <item m="1" x="1489"/>
        <item m="1" x="1169"/>
        <item m="1" x="1379"/>
        <item m="1" x="750"/>
        <item m="1" x="1677"/>
        <item m="1" x="1957"/>
        <item m="1" x="1640"/>
        <item m="1" x="2003"/>
        <item m="1" x="2006"/>
        <item m="1" x="2184"/>
        <item m="1" x="1274"/>
        <item m="1" x="1376"/>
        <item m="1" x="1377"/>
        <item m="1" x="1332"/>
        <item m="1" x="1335"/>
        <item m="1" x="1336"/>
        <item m="1" x="1284"/>
        <item m="1" x="1285"/>
        <item m="1" x="300"/>
        <item m="1" x="933"/>
        <item m="1" x="1967"/>
        <item m="1" x="1399"/>
        <item m="1" x="1400"/>
        <item m="1" x="1353"/>
        <item m="1" x="1355"/>
        <item m="1" x="1358"/>
        <item m="1" x="1301"/>
        <item m="1" x="1302"/>
        <item m="1" x="322"/>
        <item m="1" x="977"/>
        <item m="1" x="1985"/>
        <item m="1" x="1437"/>
        <item m="1" x="1438"/>
        <item m="1" x="1382"/>
        <item m="1" x="1383"/>
        <item m="1" x="1385"/>
        <item m="1" x="347"/>
        <item m="1" x="1007"/>
        <item m="1" x="2017"/>
        <item m="1" x="1456"/>
        <item m="1" x="1459"/>
        <item m="1" x="1457"/>
        <item m="1" x="1405"/>
        <item m="1" x="1407"/>
        <item m="1" x="1410"/>
        <item m="1" x="1362"/>
        <item m="1" x="1363"/>
        <item m="1" x="368"/>
        <item m="1" x="890"/>
        <item m="1" x="891"/>
        <item m="1" x="1028"/>
        <item m="1" x="2037"/>
        <item m="1" x="1441"/>
        <item m="1" x="1013"/>
        <item m="1" x="1018"/>
        <item m="1" x="1017"/>
        <item m="1" x="957"/>
        <item m="1" x="960"/>
        <item m="1" x="962"/>
        <item m="1" x="964"/>
        <item m="1" x="892"/>
        <item m="1" x="1518"/>
        <item m="1" x="1636"/>
        <item m="1" x="1510"/>
        <item m="1" x="1515"/>
        <item m="1" x="1512"/>
        <item m="1" x="1463"/>
        <item m="1" x="1465"/>
        <item m="1" x="1467"/>
        <item m="1" x="1468"/>
        <item m="1" x="1414"/>
        <item m="1" x="1415"/>
        <item m="1" x="1462"/>
        <item m="1" x="1466"/>
        <item m="1" x="1464"/>
        <item m="1" x="1416"/>
        <item m="1" x="1419"/>
        <item m="1" x="1420"/>
        <item m="1" x="405"/>
        <item m="1" x="963"/>
        <item m="1" x="965"/>
        <item m="1" x="1063"/>
        <item m="1" x="2088"/>
        <item m="1" x="1832"/>
        <item m="1" x="1436"/>
        <item m="1" x="1162"/>
        <item m="1" x="1612"/>
        <item m="1" x="1218"/>
        <item m="1" x="1164"/>
        <item m="1" x="1378"/>
        <item m="1" x="1127"/>
        <item m="1" x="1128"/>
        <item m="1" x="1381"/>
        <item m="1" x="1129"/>
        <item m="1" x="1333"/>
        <item m="1" x="1073"/>
        <item m="1" x="1542"/>
        <item m="1" x="412"/>
        <item m="1" x="2126"/>
        <item m="1" x="1048"/>
        <item m="1" x="1307"/>
        <item m="1" x="1588"/>
        <item m="1" x="417"/>
        <item m="1" x="403"/>
        <item m="1" x="822"/>
        <item m="1" x="2155"/>
        <item m="1" x="2301"/>
        <item m="1" x="2302"/>
        <item m="1" x="1915"/>
        <item m="1" x="2172"/>
        <item m="1" x="308"/>
        <item m="1" x="2324"/>
        <item m="1" x="814"/>
        <item m="1" x="2321"/>
        <item m="1" x="337"/>
        <item m="1" x="1599"/>
        <item m="1" x="835"/>
        <item m="1" x="478"/>
        <item m="1" x="1924"/>
        <item m="1" x="440"/>
        <item m="1" x="1882"/>
        <item m="1" x="1217"/>
        <item m="1" x="1263"/>
        <item m="1" x="197"/>
        <item m="1" x="1788"/>
        <item m="1" x="908"/>
        <item m="1" x="534"/>
        <item m="1" x="1619"/>
        <item m="1" x="495"/>
        <item m="1" x="458"/>
        <item m="1" x="407"/>
        <item m="1" x="2147"/>
        <item m="1" x="479"/>
        <item m="1" x="2300"/>
        <item m="1" x="397"/>
        <item m="1" x="778"/>
        <item m="1" x="707"/>
        <item m="1" x="2306"/>
        <item m="1" x="2018"/>
        <item m="1" x="294"/>
        <item m="1" x="558"/>
        <item m="1" x="2299"/>
        <item m="1" x="350"/>
        <item m="1" x="2203"/>
        <item m="1" x="2206"/>
        <item m="1" x="344"/>
        <item m="1" x="2131"/>
        <item m="1" x="1430"/>
        <item m="1" x="1047"/>
        <item m="1" x="1142"/>
        <item m="1" x="510"/>
        <item m="1" x="513"/>
        <item m="1" x="879"/>
        <item m="1" x="520"/>
        <item m="1" x="2064"/>
        <item m="1" x="2121"/>
        <item m="1" x="1918"/>
        <item m="1" x="504"/>
        <item m="1" x="672"/>
        <item m="1" x="1452"/>
        <item m="1" x="1231"/>
        <item m="1" x="2091"/>
        <item m="1" x="2307"/>
        <item m="1" x="312"/>
        <item m="1" x="315"/>
        <item m="1" x="2276"/>
        <item m="1" x="2277"/>
        <item m="1" x="2278"/>
        <item m="1" x="2235"/>
        <item m="1" x="735"/>
        <item m="1" x="1273"/>
        <item m="1" x="1442"/>
        <item m="1" x="1678"/>
        <item m="1" x="392"/>
        <item m="1" x="1045"/>
        <item m="1" x="854"/>
        <item m="1" x="1914"/>
        <item m="1" x="2303"/>
        <item m="1" x="2270"/>
        <item m="1" x="1556"/>
        <item m="1" x="2038"/>
        <item m="1" x="1975"/>
        <item m="1" x="639"/>
        <item m="1" x="1871"/>
        <item m="1" x="978"/>
        <item m="1" x="2196"/>
        <item m="1" x="682"/>
        <item m="1" x="1747"/>
        <item m="1" x="1927"/>
        <item m="1" x="1621"/>
        <item m="1" x="1845"/>
        <item m="1" x="1171"/>
        <item m="1" x="179"/>
        <item m="1" x="1890"/>
        <item m="1" x="2095"/>
        <item m="1" x="2096"/>
        <item m="1" x="2052"/>
        <item m="1" x="2053"/>
        <item m="1" x="2054"/>
        <item m="1" x="1721"/>
        <item m="1" x="1050"/>
        <item m="1" x="1051"/>
        <item m="1" x="1019"/>
        <item m="1" x="1020"/>
        <item m="1" x="1022"/>
        <item m="1" x="536"/>
        <item m="1" x="637"/>
        <item m="1" x="799"/>
        <item m="1" x="800"/>
        <item m="1" x="760"/>
        <item m="1" x="763"/>
        <item m="1" x="766"/>
        <item m="1" x="770"/>
        <item m="1" x="687"/>
        <item m="1" x="1873"/>
        <item m="1" x="1874"/>
        <item m="1" x="1836"/>
        <item m="1" x="1838"/>
        <item m="1" x="1839"/>
        <item m="1" x="758"/>
        <item m="1" x="761"/>
        <item m="1" x="688"/>
        <item m="1" x="689"/>
        <item m="1" x="692"/>
        <item m="1" x="694"/>
        <item m="1" x="636"/>
        <item m="1" x="1197"/>
        <item m="1" x="2246"/>
        <item m="1" x="286"/>
        <item m="1" x="340"/>
        <item m="1" x="785"/>
        <item m="1" x="571"/>
        <item m="1" x="1239"/>
        <item m="1" x="339"/>
        <item m="1" x="2208"/>
        <item m="1" x="199"/>
        <item m="1" x="1759"/>
        <item m="1" x="1098"/>
        <item m="1" x="1105"/>
        <item m="1" x="1109"/>
        <item m="1" x="2308"/>
        <item m="1" x="2138"/>
        <item m="1" x="1450"/>
        <item m="1" x="429"/>
        <item m="1" x="471"/>
        <item m="1" x="747"/>
        <item m="1" x="1124"/>
        <item m="1" x="1068"/>
        <item m="1" x="218"/>
        <item m="1" x="1396"/>
        <item m="1" x="433"/>
        <item m="1" x="200"/>
        <item m="1" x="1815"/>
        <item m="1" x="1237"/>
        <item m="1" x="1243"/>
        <item m="1" x="1249"/>
        <item m="1" x="264"/>
        <item m="1" x="307"/>
        <item m="1" x="648"/>
        <item m="1" x="719"/>
        <item m="1" x="1001"/>
        <item m="1" x="1361"/>
        <item m="1" x="1304"/>
        <item m="1" x="448"/>
        <item m="1" x="1681"/>
        <item m="1" x="716"/>
        <item m="1" x="1000"/>
        <item m="1" x="435"/>
        <item m="1" x="1503"/>
        <item m="1" x="1508"/>
        <item m="1" x="1509"/>
        <item m="1" x="481"/>
        <item m="1" x="521"/>
        <item m="1" x="1120"/>
        <item m="1" x="851"/>
        <item m="1" x="903"/>
        <item m="1" x="857"/>
        <item m="1" x="1182"/>
        <item m="1" x="1583"/>
        <item m="1" x="1531"/>
        <item m="1" x="624"/>
        <item m="1" x="1872"/>
        <item m="1" x="902"/>
        <item m="1" x="1181"/>
        <item m="1" x="601"/>
        <item m="1" x="1740"/>
        <item m="1" x="1752"/>
        <item m="1" x="1758"/>
        <item m="1" x="669"/>
        <item m="1" x="744"/>
        <item m="1" x="537"/>
        <item m="1" x="1062"/>
        <item m="1" x="1131"/>
        <item m="1" x="1380"/>
        <item m="1" x="1804"/>
        <item m="1" x="1774"/>
        <item m="1" x="829"/>
        <item m="1" x="1294"/>
        <item m="1" x="2072"/>
        <item m="1" x="1130"/>
        <item m="1" x="816"/>
        <item m="1" x="369"/>
        <item m="1" x="1911"/>
        <item m="1" x="2261"/>
        <item m="1" x="1919"/>
        <item m="1" x="1922"/>
        <item m="1" x="1868"/>
        <item m="1" x="924"/>
        <item m="1" x="759"/>
        <item m="1" x="1032"/>
        <item m="1" x="1094"/>
        <item m="1" x="1343"/>
        <item m="1" x="1779"/>
        <item m="1" x="1724"/>
        <item m="1" x="808"/>
        <item m="1" x="1259"/>
        <item m="1" x="2034"/>
        <item m="1" x="1093"/>
        <item m="1" x="1342"/>
        <item m="1" x="795"/>
        <item m="1" x="270"/>
        <item m="1" x="1881"/>
        <item m="1" x="1892"/>
        <item m="1" x="1896"/>
        <item m="1" x="832"/>
        <item m="1" x="875"/>
        <item m="1" x="709"/>
        <item m="1" x="1492"/>
        <item m="1" x="2218"/>
        <item m="1" x="1449"/>
        <item m="1" x="1880"/>
        <item m="1" x="1077"/>
        <item m="1" x="2068"/>
        <item m="1" x="2020"/>
        <item m="1" x="2162"/>
        <item m="1" x="948"/>
        <item m="1" x="194"/>
        <item m="1" x="1056"/>
        <item m="1" x="671"/>
        <item m="1" x="1480"/>
        <item m="1" x="1905"/>
        <item m="1" x="1099"/>
        <item m="1" x="2089"/>
        <item m="1" x="2041"/>
        <item m="1" x="864"/>
        <item m="1" x="2282"/>
        <item m="1" x="821"/>
        <item m="1" x="2239"/>
        <item m="1" x="1907"/>
        <item m="1" x="1108"/>
        <item m="1" x="2185"/>
        <item m="1" x="996"/>
        <item m="1" x="217"/>
        <item m="1" x="2012"/>
        <item m="1" x="1194"/>
        <item m="1" x="2285"/>
        <item m="1" x="825"/>
        <item m="1" x="2244"/>
        <item m="1" x="1498"/>
        <item m="1" x="1114"/>
        <item m="1" x="220"/>
        <item m="1" x="204"/>
        <item m="1" x="1743"/>
        <item m="1" x="1776"/>
        <item m="1" x="2010"/>
        <item m="1" x="2267"/>
        <item m="1" x="311"/>
        <item m="1" x="447"/>
        <item m="1" x="449"/>
        <item m="1" x="1698"/>
        <item m="1" x="1633"/>
        <item m="1" x="699"/>
        <item m="1" x="644"/>
        <item m="1" x="1125"/>
        <item m="1" x="912"/>
        <item m="1" x="1295"/>
        <item m="1" x="1250"/>
        <item m="1" x="739"/>
        <item m="1" x="752"/>
        <item m="1" x="826"/>
        <item m="1" x="1818"/>
        <item m="1" x="1827"/>
        <item m="1" x="1913"/>
        <item m="1" x="1783"/>
        <item m="1" x="1820"/>
        <item m="1" x="1453"/>
        <item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m="1" x="1111"/>
        <item m="1" x="2192"/>
        <item m="1" x="321"/>
        <item m="1" x="279"/>
        <item m="1" x="1112"/>
        <item m="1" x="2194"/>
        <item m="1" x="323"/>
        <item m="1" x="280"/>
        <item m="1" x="2127"/>
        <item m="1" x="354"/>
        <item m="1" x="367"/>
        <item m="1" x="598"/>
        <item m="1" x="1908"/>
        <item m="1" x="401"/>
        <item x="48"/>
        <item m="1" x="1543"/>
        <item m="1" x="1954"/>
        <item m="1" x="1150"/>
        <item m="1" x="2145"/>
        <item m="1" x="2092"/>
        <item m="1" x="2241"/>
        <item m="1" x="820"/>
        <item m="1" x="494"/>
        <item m="1" x="1291"/>
        <item m="1" x="974"/>
        <item m="1" x="226"/>
        <item m="1" x="1186"/>
        <item m="1" x="673"/>
        <item m="1" x="1359"/>
        <item m="1" x="608"/>
        <item m="1" x="674"/>
        <item m="1" x="1803"/>
        <item m="1" x="997"/>
        <item m="1" x="1943"/>
        <item m="1" x="2177"/>
        <item m="1" x="878"/>
        <item m="1" x="833"/>
        <item m="1" x="572"/>
        <item m="1" x="1140"/>
        <item m="1" x="529"/>
        <item m="1" x="940"/>
        <item m="1" x="1418"/>
        <item m="1" x="1223"/>
        <item m="1" x="182"/>
        <item m="1" x="1037"/>
        <item m="1" x="1143"/>
        <item m="1" x="2228"/>
        <item x="49"/>
        <item m="1" x="660"/>
        <item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m="1" x="386"/>
        <item m="1" x="395"/>
        <item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m="1" x="2069"/>
        <item m="1" x="1853"/>
        <item m="1" x="1115"/>
        <item m="1" x="861"/>
        <item m="1" x="869"/>
        <item m="1" x="2103"/>
        <item x="61"/>
        <item m="1" x="1861"/>
        <item m="1" x="1534"/>
        <item m="1" x="1829"/>
        <item x="62"/>
        <item x="63"/>
        <item m="1" x="372"/>
        <item m="1" x="780"/>
        <item m="1" x="976"/>
        <item m="1" x="1002"/>
        <item m="1" x="1190"/>
        <item x="64"/>
        <item x="65"/>
        <item m="1" x="2253"/>
        <item m="1" x="2288"/>
        <item m="1" x="2128"/>
        <item m="1" x="593"/>
        <item x="66"/>
        <item m="1" x="1899"/>
        <item m="1" x="474"/>
        <item m="1" x="1867"/>
        <item m="1" x="1902"/>
        <item m="1" x="477"/>
        <item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m="1" x="1638"/>
        <item m="1" x="1151"/>
        <item m="1" x="2340"/>
        <item m="1" x="1622"/>
        <item m="1" x="794"/>
        <item x="77"/>
        <item m="1" x="287"/>
        <item m="1" x="2262"/>
        <item m="1" x="1528"/>
        <item m="1" x="1469"/>
        <item m="1" x="2329"/>
        <item m="1" x="2215"/>
        <item m="1" x="1641"/>
        <item m="1" x="1716"/>
        <item m="1" x="1287"/>
        <item x="78"/>
        <item m="1" x="1227"/>
        <item m="1" x="897"/>
        <item m="1" x="638"/>
        <item m="1" x="430"/>
        <item m="1" x="523"/>
        <item m="1" x="1367"/>
        <item m="1" x="615"/>
        <item m="1" x="1968"/>
        <item m="1" x="900"/>
        <item m="1" x="1220"/>
        <item x="79"/>
        <item m="1" x="1435"/>
        <item m="1" x="1981"/>
        <item m="1" x="2143"/>
        <item m="1" x="1079"/>
        <item m="1" x="939"/>
        <item m="1" x="860"/>
        <item m="1" x="670"/>
        <item m="1" x="198"/>
        <item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m="1" x="2272"/>
        <item m="1" x="1928"/>
        <item m="1" x="2274"/>
        <item m="1" x="2175"/>
        <item m="1" x="798"/>
        <item m="1" x="1606"/>
        <item m="1" x="1727"/>
        <item m="1" x="1010"/>
        <item m="1" x="2141"/>
        <item x="86"/>
        <item x="87"/>
        <item m="1" x="1168"/>
        <item m="1" x="1184"/>
        <item m="1" x="1188"/>
        <item m="1" x="1823"/>
        <item m="1" x="1856"/>
        <item x="88"/>
        <item x="89"/>
        <item m="1" x="807"/>
        <item m="1" x="1754"/>
        <item m="1" x="580"/>
        <item m="1" x="524"/>
        <item m="1" x="554"/>
        <item m="1" x="1389"/>
        <item m="1" x="1627"/>
        <item m="1" x="1192"/>
        <item m="1" x="1624"/>
        <item m="1" x="783"/>
        <item m="1" x="288"/>
        <item m="1" x="301"/>
        <item x="90"/>
        <item x="91"/>
        <item x="92"/>
        <item x="93"/>
        <item m="1" x="849"/>
        <item m="1" x="862"/>
        <item m="1" x="870"/>
        <item m="1" x="988"/>
        <item m="1" x="811"/>
        <item m="1" x="772"/>
        <item m="1" x="222"/>
        <item m="1" x="276"/>
        <item m="1" x="487"/>
        <item m="1" x="317"/>
        <item m="1" x="1133"/>
        <item m="1" x="378"/>
        <item m="1" x="532"/>
        <item m="1" x="876"/>
        <item m="1" x="1039"/>
        <item m="1" x="830"/>
        <item m="1" x="610"/>
        <item m="1" x="668"/>
        <item m="1" x="931"/>
        <item m="1" x="1965"/>
        <item x="94"/>
        <item m="1" x="2016"/>
        <item m="1" x="1057"/>
        <item m="1" x="1440"/>
        <item m="1" x="275"/>
        <item m="1" x="566"/>
        <item m="1" x="1682"/>
        <item m="1" x="847"/>
        <item m="1" x="1443"/>
        <item m="1" x="771"/>
        <item m="1" x="243"/>
        <item m="1" x="257"/>
        <item x="95"/>
        <item m="1" x="2080"/>
        <item x="96"/>
        <item m="1" x="782"/>
        <item m="1" x="1725"/>
        <item m="1" x="748"/>
        <item m="1" x="928"/>
        <item m="1" x="2015"/>
        <item m="1" x="485"/>
        <item m="1" x="399"/>
        <item m="1" x="445"/>
        <item x="97"/>
        <item m="1" x="1825"/>
        <item x="98"/>
        <item x="99"/>
        <item m="1" x="1792"/>
        <item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m="1" x="1445"/>
        <item m="1" x="1857"/>
        <item m="1" x="1499"/>
        <item m="1" x="541"/>
        <item m="1" x="751"/>
        <item m="1" x="2222"/>
        <item m="1" x="438"/>
        <item m="1" x="599"/>
        <item m="1" x="1989"/>
        <item m="1" x="2305"/>
        <item m="1" x="693"/>
        <item m="1" x="269"/>
        <item m="1" x="1912"/>
        <item m="1" x="1923"/>
        <item m="1" x="2009"/>
        <item m="1" x="1858"/>
        <item m="1" x="797"/>
        <item m="1" x="1038"/>
        <item m="1" x="604"/>
        <item m="1" x="852"/>
        <item m="1" x="1719"/>
        <item m="1" x="1648"/>
        <item m="1" x="1932"/>
        <item m="1" x="1817"/>
        <item m="1" x="2039"/>
        <item m="1" x="1780"/>
        <item m="1" x="1990"/>
        <item m="1" x="611"/>
        <item m="1" x="858"/>
        <item m="1" x="1730"/>
        <item m="1" x="742"/>
        <item m="1" x="980"/>
        <item m="1" x="1819"/>
        <item m="1" x="2045"/>
        <item m="1" x="1787"/>
        <item m="1" x="2002"/>
        <item m="1" x="503"/>
        <item m="1" x="574"/>
        <item m="1" x="918"/>
        <item m="1" x="413"/>
        <item m="1" x="505"/>
        <item m="1" x="2287"/>
        <item m="1" x="1484"/>
        <item m="1" x="1657"/>
        <item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m="1" x="437"/>
        <item m="1" x="1917"/>
        <item m="1" x="1771"/>
        <item x="117"/>
        <item x="118"/>
        <item m="1" x="1594"/>
        <item m="1" x="1483"/>
        <item m="1" x="859"/>
        <item m="1" x="906"/>
        <item m="1" x="817"/>
        <item m="1" x="265"/>
        <item m="1" x="1623"/>
        <item m="1" x="2075"/>
        <item m="1" x="2024"/>
        <item m="1" x="1978"/>
        <item m="1" x="319"/>
        <item m="1" x="277"/>
        <item m="1" x="230"/>
        <item m="1" x="2331"/>
        <item m="1" x="2296"/>
        <item m="1" x="2254"/>
        <item m="1" x="2204"/>
        <item m="1" x="2148"/>
        <item m="1" x="1847"/>
        <item m="1" x="2255"/>
        <item m="1" x="1132"/>
        <item m="1" x="1078"/>
        <item m="1" x="2205"/>
        <item m="1" x="911"/>
        <item m="1" x="2174"/>
        <item m="1" x="935"/>
        <item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m="1" x="741"/>
        <item m="1" x="731"/>
        <item m="1" x="743"/>
        <item m="1" x="734"/>
        <item m="1" x="745"/>
        <item x="127"/>
        <item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m="1" x="1546"/>
        <item m="1" x="1558"/>
        <item m="1" x="1402"/>
        <item x="134"/>
        <item x="135"/>
        <item m="1" x="1878"/>
        <item m="1" x="1009"/>
        <item m="1" x="662"/>
        <item m="1" x="898"/>
        <item m="1" x="376"/>
        <item m="1" x="577"/>
        <item m="1" x="539"/>
        <item m="1" x="1413"/>
        <item m="1" x="1365"/>
        <item m="1" x="1683"/>
        <item m="1" x="1527"/>
        <item m="1" x="1794"/>
        <item m="1" x="425"/>
        <item m="1" x="629"/>
        <item m="1" x="1474"/>
        <item m="1" x="1756"/>
        <item m="1" x="382"/>
        <item m="1" x="582"/>
        <item m="1" x="1428"/>
        <item m="1" x="1634"/>
        <item m="1" x="1875"/>
        <item m="1" x="507"/>
        <item m="1" x="1590"/>
        <item m="1" x="466"/>
        <item m="1" x="690"/>
        <item m="1" x="1797"/>
        <item m="1" x="1481"/>
        <item m="1" x="1764"/>
        <item m="1" x="1432"/>
        <item m="1" x="414"/>
        <item m="1" x="626"/>
        <item m="1" x="578"/>
        <item m="1" x="1470"/>
        <item m="1" x="1423"/>
        <item m="1" x="1751"/>
        <item m="1" x="1585"/>
        <item m="1" x="1835"/>
        <item m="1" x="1533"/>
        <item m="1" x="1796"/>
        <item m="1" x="428"/>
        <item m="1" x="633"/>
        <item m="1" x="1479"/>
        <item m="1" x="803"/>
        <item m="1" x="511"/>
        <item m="1" x="773"/>
        <item m="1" x="1544"/>
        <item m="1" x="1802"/>
        <item m="1" x="462"/>
        <item m="1" x="685"/>
        <item m="1" x="630"/>
        <item m="1" x="1523"/>
        <item m="1" x="1472"/>
        <item m="1" x="1795"/>
        <item m="1" x="1635"/>
        <item m="1" x="1876"/>
        <item m="1" x="508"/>
        <item m="1" x="764"/>
        <item m="1" x="1591"/>
        <item m="1" x="1837"/>
        <item m="1" x="467"/>
        <item m="1" x="691"/>
        <item m="1" x="1539"/>
        <item m="1" x="1772"/>
        <item m="1" x="1973"/>
        <item m="1" x="1921"/>
        <item m="1" x="556"/>
        <item m="1" x="806"/>
        <item m="1" x="1595"/>
        <item m="1" x="1844"/>
        <item m="1" x="316"/>
        <item m="1" x="2266"/>
        <item m="1" x="1349"/>
        <item m="1" x="1535"/>
        <item m="1" x="2186"/>
        <item m="1" x="1372"/>
        <item m="1" x="1551"/>
        <item m="1" x="2076"/>
        <item m="1" x="1265"/>
        <item m="1" x="2319"/>
        <item m="1" x="422"/>
        <item m="1" x="776"/>
        <item m="1" x="786"/>
        <item x="136"/>
        <item m="1" x="1496"/>
        <item m="1" x="1504"/>
        <item m="1" x="456"/>
        <item m="1" x="810"/>
        <item m="1" x="1055"/>
        <item m="1" x="1986"/>
        <item m="1" x="2210"/>
        <item m="1" x="544"/>
        <item m="1" x="398"/>
        <item m="1" x="647"/>
        <item m="1" x="295"/>
        <item m="1" x="1260"/>
        <item x="137"/>
        <item m="1" x="259"/>
        <item m="1" x="281"/>
        <item m="1" x="1136"/>
        <item m="1" x="1742"/>
        <item m="1" x="570"/>
        <item m="1" x="2112"/>
        <item m="1" x="2146"/>
        <item m="1" x="1536"/>
        <item x="138"/>
        <item m="1" x="1254"/>
        <item m="1" x="867"/>
        <item m="1" x="1545"/>
        <item m="1" x="1859"/>
        <item m="1" x="1552"/>
        <item m="1" x="1869"/>
        <item m="1" x="360"/>
        <item m="1" x="272"/>
        <item m="1" x="221"/>
        <item m="1" x="2314"/>
        <item m="1" x="1187"/>
        <item m="1" x="686"/>
        <item m="1" x="410"/>
        <item m="1" x="1958"/>
        <item m="1" x="464"/>
        <item m="1" x="522"/>
        <item m="1" x="443"/>
        <item m="1" x="2224"/>
        <item m="1" x="1447"/>
        <item m="1" x="250"/>
        <item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m="1" x="1931"/>
        <item x="143"/>
        <item m="1" x="1283"/>
        <item m="1" x="484"/>
        <item m="1" x="801"/>
        <item m="1" x="263"/>
        <item m="1" x="945"/>
        <item m="1" x="246"/>
        <item m="1" x="954"/>
        <item m="1" x="1262"/>
        <item m="1" x="1587"/>
        <item m="1" x="2027"/>
        <item m="1" x="191"/>
        <item m="1" x="362"/>
        <item m="1" x="1809"/>
        <item m="1" x="2013"/>
        <item m="1" x="1116"/>
        <item m="1" x="1538"/>
        <item m="1" x="1851"/>
        <item m="1" x="2273"/>
        <item m="1" x="1855"/>
        <item x="144"/>
        <item x="145"/>
        <item x="146"/>
        <item x="147"/>
        <item m="1" x="910"/>
        <item m="1" x="930"/>
        <item m="1" x="1042"/>
        <item m="1" x="915"/>
        <item m="1" x="1733"/>
        <item m="1" x="1749"/>
        <item m="1" x="1833"/>
        <item m="1" x="1739"/>
        <item m="1" x="1616"/>
        <item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m="1" x="2051"/>
        <item m="1" x="305"/>
        <item m="1" x="1222"/>
        <item m="1" x="1644"/>
        <item m="1" x="1267"/>
        <item m="1" x="488"/>
        <item m="1" x="1325"/>
        <item m="1" x="1600"/>
        <item m="1" x="1773"/>
        <item m="1" x="1248"/>
        <item m="1" x="1650"/>
        <item m="1" x="853"/>
        <item m="1" x="663"/>
        <item m="1" x="680"/>
        <item m="1" x="1298"/>
        <item m="1" x="1321"/>
        <item m="1" x="1268"/>
        <item m="1" x="1189"/>
        <item m="1" x="1012"/>
        <item m="1" x="345"/>
        <item x="153"/>
        <item x="154"/>
        <item x="155"/>
        <item m="1" x="1884"/>
        <item x="156"/>
        <item m="1" x="934"/>
        <item m="1" x="1228"/>
        <item m="1" x="2226"/>
        <item m="1" x="1394"/>
        <item m="1" x="2026"/>
        <item m="1" x="498"/>
        <item m="1" x="1113"/>
        <item m="1" x="2085"/>
        <item m="1" x="790"/>
        <item m="1" x="1388"/>
        <item m="1" x="749"/>
        <item m="1" x="587"/>
        <item m="1" x="602"/>
        <item m="1" x="736"/>
        <item m="1" x="612"/>
        <item x="157"/>
        <item m="1" x="641"/>
        <item x="158"/>
        <item m="1" x="1391"/>
        <item m="1" x="1841"/>
        <item m="1" x="2019"/>
        <item m="1" x="1969"/>
        <item m="1" x="886"/>
        <item m="1" x="1026"/>
        <item m="1" x="1270"/>
        <item m="1" x="1271"/>
        <item m="1" x="1253"/>
        <item m="1" x="596"/>
        <item m="1" x="623"/>
        <item m="1" x="779"/>
        <item m="1" x="712"/>
        <item m="1" x="657"/>
        <item m="1" x="865"/>
        <item m="1" x="1043"/>
        <item m="1" x="1044"/>
        <item m="1" x="1675"/>
        <item m="1" x="1620"/>
        <item m="1" x="535"/>
        <item m="1" x="496"/>
        <item m="1" x="949"/>
        <item m="1" x="781"/>
        <item m="1" x="1149"/>
        <item m="1" x="1102"/>
        <item m="1" x="1863"/>
        <item m="1" x="2281"/>
        <item m="1" x="309"/>
        <item m="1" x="271"/>
        <item m="1" x="613"/>
        <item m="1" x="628"/>
        <item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m="1" x="1434"/>
        <item m="1" x="1854"/>
        <item m="1" x="2048"/>
        <item m="1" x="2005"/>
        <item m="1" x="661"/>
        <item m="1" x="627"/>
        <item m="1" x="581"/>
        <item m="1" x="813"/>
        <item m="1" x="985"/>
        <item m="1" x="1645"/>
        <item m="1" x="1603"/>
        <item m="1" x="517"/>
        <item m="1" x="480"/>
        <item m="1" x="927"/>
        <item m="1" x="757"/>
        <item m="1" x="1137"/>
        <item m="1" x="1089"/>
        <item m="1" x="1895"/>
        <item m="1" x="2304"/>
        <item m="1" x="296"/>
        <item m="1" x="650"/>
        <item m="1" x="664"/>
        <item m="1" x="792"/>
        <item m="1" x="652"/>
        <item m="1" x="665"/>
        <item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m="1" x="1082"/>
        <item m="1" x="1699"/>
        <item m="1" x="1433"/>
        <item m="1" x="189"/>
        <item x="176"/>
        <item t="default"/>
      </items>
    </pivotField>
    <pivotField axis="axisRow" compact="0" showAll="0" includeNewItemsInFilter="1">
      <items count="2286">
        <item m="1" x="715"/>
        <item m="1" x="853"/>
        <item m="1" x="271"/>
        <item m="1" x="616"/>
        <item m="1" x="861"/>
        <item m="1" x="534"/>
        <item m="1" x="1892"/>
        <item m="1" x="708"/>
        <item m="1" x="1160"/>
        <item m="1" x="1424"/>
        <item m="1" x="933"/>
        <item m="1" x="382"/>
        <item m="1" x="1614"/>
        <item m="1" x="2018"/>
        <item m="1" x="2250"/>
        <item m="1" x="1981"/>
        <item m="1" x="1941"/>
        <item m="1" x="1394"/>
        <item m="1" x="2066"/>
        <item m="1" x="290"/>
        <item m="1" x="336"/>
        <item m="1" x="198"/>
        <item m="1" x="1862"/>
        <item m="1" x="1436"/>
        <item m="1" x="1437"/>
        <item m="1" x="1395"/>
        <item m="1" x="1396"/>
        <item m="1" x="1397"/>
        <item m="1" x="1340"/>
        <item m="1" x="1343"/>
        <item m="1" x="322"/>
        <item m="1" x="2177"/>
        <item m="1" x="955"/>
        <item m="1" x="2034"/>
        <item m="1" x="1468"/>
        <item m="1" x="1469"/>
        <item m="1" x="1414"/>
        <item m="1" x="1415"/>
        <item m="1" x="1416"/>
        <item m="1" x="1367"/>
        <item m="1" x="1368"/>
        <item m="1" x="346"/>
        <item m="1" x="2198"/>
        <item m="1" x="994"/>
        <item m="1" x="2055"/>
        <item m="1" x="1520"/>
        <item m="1" x="1522"/>
        <item m="1" x="1438"/>
        <item m="1" x="1444"/>
        <item m="1" x="1446"/>
        <item m="1" x="363"/>
        <item m="1" x="2221"/>
        <item m="1" x="1030"/>
        <item m="1" x="2078"/>
        <item m="1" x="1547"/>
        <item m="1" x="1548"/>
        <item m="1" x="1478"/>
        <item m="1" x="1479"/>
        <item m="1" x="1481"/>
        <item m="1" x="1418"/>
        <item m="1" x="1420"/>
        <item m="1" x="392"/>
        <item m="1" x="2241"/>
        <item m="1" x="917"/>
        <item m="1" x="918"/>
        <item m="1" x="1066"/>
        <item m="1" x="2105"/>
        <item m="1" x="1528"/>
        <item m="1" x="1047"/>
        <item m="1" x="1049"/>
        <item m="1" x="983"/>
        <item m="1" x="984"/>
        <item m="1" x="986"/>
        <item m="1" x="987"/>
        <item m="1" x="921"/>
        <item m="1" x="1602"/>
        <item m="1" x="1727"/>
        <item m="1" x="1605"/>
        <item m="1" x="1606"/>
        <item m="1" x="1554"/>
        <item m="1" x="1556"/>
        <item m="1" x="1557"/>
        <item m="1" x="1558"/>
        <item m="1" x="1482"/>
        <item m="1" x="1483"/>
        <item m="1" x="1553"/>
        <item m="1" x="1555"/>
        <item m="1" x="1484"/>
        <item m="1" x="1486"/>
        <item m="1" x="1487"/>
        <item m="1" x="438"/>
        <item m="1" x="2271"/>
        <item m="1" x="977"/>
        <item m="1" x="980"/>
        <item m="1" x="1119"/>
        <item m="1" x="2158"/>
        <item m="1" x="2002"/>
        <item m="1" x="1836"/>
        <item m="1" x="1214"/>
        <item m="1" x="2053"/>
        <item m="1" x="1369"/>
        <item m="1" x="1217"/>
        <item m="1" x="1782"/>
        <item m="1" x="1163"/>
        <item m="1" x="1164"/>
        <item m="1" x="1785"/>
        <item m="1" x="1165"/>
        <item m="1" x="1731"/>
        <item m="1" x="1121"/>
        <item m="1" x="1617"/>
        <item m="1" x="446"/>
        <item m="1" x="279"/>
        <item m="1" x="659"/>
        <item m="1" x="1423"/>
        <item m="1" x="1888"/>
        <item m="1" x="2102"/>
        <item m="1" x="1837"/>
        <item m="1" x="1838"/>
        <item m="1" x="1792"/>
        <item m="1" x="2251"/>
        <item m="1" x="452"/>
        <item m="1" x="658"/>
        <item m="1" x="404"/>
        <item m="1" x="405"/>
        <item m="1" x="406"/>
        <item m="1" x="360"/>
        <item m="1" x="811"/>
        <item m="1" x="1675"/>
        <item m="1" x="1624"/>
        <item m="1" x="2028"/>
        <item m="1" x="158"/>
        <item m="1" x="301"/>
        <item m="1" x="411"/>
        <item m="1" x="1092"/>
        <item m="1" x="1207"/>
        <item m="1" x="2075"/>
        <item m="1" x="184"/>
        <item m="1" x="146"/>
        <item m="1" x="1878"/>
        <item m="1" x="1633"/>
        <item m="1" x="2103"/>
        <item m="1" x="2139"/>
        <item m="1" x="743"/>
        <item m="1" x="1958"/>
        <item m="1" x="1114"/>
        <item m="1" x="344"/>
        <item m="1" x="688"/>
        <item m="1" x="1915"/>
        <item m="1" x="2265"/>
        <item m="1" x="1825"/>
        <item m="1" x="2192"/>
        <item m="1" x="1544"/>
        <item m="1" x="485"/>
        <item m="1" x="2144"/>
        <item m="1" x="2163"/>
        <item m="1" x="2165"/>
        <item m="1" x="2116"/>
        <item m="1" x="2118"/>
        <item m="1" x="2120"/>
        <item m="1" x="1806"/>
        <item m="1" x="1102"/>
        <item m="1" x="1105"/>
        <item m="1" x="1050"/>
        <item m="1" x="1052"/>
        <item m="1" x="1054"/>
        <item m="1" x="563"/>
        <item m="1" x="653"/>
        <item m="1" x="794"/>
        <item m="1" x="795"/>
        <item m="1" x="737"/>
        <item m="1" x="739"/>
        <item m="1" x="742"/>
        <item m="1" x="744"/>
        <item m="1" x="695"/>
        <item m="1" x="1962"/>
        <item m="1" x="1963"/>
        <item m="1" x="1922"/>
        <item m="1" x="1924"/>
        <item m="1" x="1925"/>
        <item m="1" x="736"/>
        <item m="1" x="738"/>
        <item m="1" x="696"/>
        <item m="1" x="697"/>
        <item m="1" x="698"/>
        <item m="1" x="701"/>
        <item m="1" x="651"/>
        <item m="1" x="1259"/>
        <item m="1" x="2273"/>
        <item x="139"/>
        <item m="1" x="1604"/>
        <item m="1" x="1776"/>
        <item m="1" x="2264"/>
        <item m="1" x="478"/>
        <item m="1" x="685"/>
        <item m="1" x="430"/>
        <item m="1" x="431"/>
        <item m="1" x="432"/>
        <item m="1" x="385"/>
        <item m="1" x="832"/>
        <item m="1" x="1701"/>
        <item m="1" x="1122"/>
        <item m="1" x="1672"/>
        <item m="1" x="2134"/>
        <item m="1" x="169"/>
        <item m="1" x="1225"/>
        <item m="1" x="1900"/>
        <item m="1" x="237"/>
        <item m="1" x="1801"/>
        <item m="1" x="1844"/>
        <item m="1" x="1385"/>
        <item m="1" x="772"/>
        <item m="1" x="143"/>
        <item m="1" x="1919"/>
        <item m="1" x="1763"/>
        <item m="1" x="1826"/>
        <item m="1" x="1575"/>
        <item m="1" x="773"/>
        <item m="1" x="210"/>
        <item m="1" x="437"/>
        <item m="1" x="179"/>
        <item m="1" x="320"/>
        <item m="1" x="1664"/>
        <item m="1" x="2048"/>
        <item m="1" x="2104"/>
        <item m="1" x="2161"/>
        <item m="1" x="1135"/>
        <item m="1" x="1985"/>
        <item m="1" x="1939"/>
        <item m="1" x="2282"/>
        <item m="1" x="1843"/>
        <item m="1" x="2216"/>
        <item m="1" x="712"/>
        <item m="1" x="357"/>
        <item m="1" x="2254"/>
        <item m="1" x="465"/>
        <item m="1" x="674"/>
        <item m="1" x="421"/>
        <item m="1" x="422"/>
        <item m="1" x="423"/>
        <item m="1" x="369"/>
        <item m="1" x="816"/>
        <item m="1" x="1690"/>
        <item m="1" x="1112"/>
        <item m="1" x="1652"/>
        <item m="1" x="2119"/>
        <item m="1" x="156"/>
        <item m="1" x="1218"/>
        <item m="1" x="1564"/>
        <item m="1" x="764"/>
        <item m="1" x="192"/>
        <item m="1" x="425"/>
        <item m="1" x="171"/>
        <item m="1" x="311"/>
        <item m="1" x="1645"/>
        <item m="1" x="2037"/>
        <item m="1" x="2089"/>
        <item m="1" x="2150"/>
        <item m="1" x="1125"/>
        <item m="1" x="1974"/>
        <item m="1" x="1926"/>
        <item m="1" x="2270"/>
        <item m="1" x="1833"/>
        <item m="1" x="2206"/>
        <item m="1" x="704"/>
        <item m="1" x="351"/>
        <item m="1" x="1587"/>
        <item m="1" x="1126"/>
        <item m="1" x="1172"/>
        <item m="1" x="1323"/>
        <item m="1" x="1278"/>
        <item m="1" x="1228"/>
        <item m="1" x="1186"/>
        <item m="1" x="1618"/>
        <item m="1" x="1277"/>
        <item m="1" x="1320"/>
        <item m="1" x="1506"/>
        <item m="1" x="1434"/>
        <item m="1" x="1390"/>
        <item m="1" x="1338"/>
        <item m="1" x="1799"/>
        <item m="1" x="1740"/>
        <item m="1" x="1507"/>
        <item m="1" x="1569"/>
        <item m="1" x="1741"/>
        <item m="1" x="1623"/>
        <item m="1" x="1577"/>
        <item m="1" x="1011"/>
        <item m="1" x="1814"/>
        <item m="1" x="1735"/>
        <item m="1" x="1851"/>
        <item m="1" x="1809"/>
        <item m="1" x="1882"/>
        <item m="1" x="1947"/>
        <item m="1" x="1995"/>
        <item m="1" x="1909"/>
        <item m="1" x="1818"/>
        <item m="1" x="1863"/>
        <item m="1" x="2178"/>
        <item m="1" x="2127"/>
        <item m="1" x="1273"/>
        <item m="1" x="1316"/>
        <item m="1" x="1501"/>
        <item m="1" x="1386"/>
        <item m="1" x="1333"/>
        <item m="1" x="1272"/>
        <item m="1" x="1315"/>
        <item m="1" x="1499"/>
        <item m="1" x="1383"/>
        <item m="1" x="1331"/>
        <item m="1" x="1790"/>
        <item m="1" x="1734"/>
        <item m="1" x="1271"/>
        <item m="1" x="1314"/>
        <item m="1" x="1497"/>
        <item m="1" x="1382"/>
        <item m="1" x="1330"/>
        <item m="1" x="1789"/>
        <item m="1" x="1733"/>
        <item m="1" x="1275"/>
        <item m="1" x="1318"/>
        <item m="1" x="1502"/>
        <item m="1" x="1387"/>
        <item m="1" x="1336"/>
        <item m="1" x="1796"/>
        <item m="1" x="1736"/>
        <item m="1" x="2082"/>
        <item m="1" x="577"/>
        <item m="1" x="570"/>
        <item m="1" x="572"/>
        <item m="1" x="575"/>
        <item m="1" x="579"/>
        <item m="1" x="775"/>
        <item m="1" x="781"/>
        <item m="1" x="785"/>
        <item m="1" x="786"/>
        <item m="1" x="789"/>
        <item m="1" x="866"/>
        <item m="1" x="813"/>
        <item m="1" x="868"/>
        <item m="1" x="814"/>
        <item m="1" x="769"/>
        <item m="1" x="768"/>
        <item m="1" x="455"/>
        <item m="1" x="456"/>
        <item m="1" x="458"/>
        <item m="1" x="459"/>
        <item m="1" x="460"/>
        <item m="1" x="1173"/>
        <item m="1" x="1223"/>
        <item m="1" x="1379"/>
        <item m="1" x="1279"/>
        <item m="1" x="1229"/>
        <item m="1" x="596"/>
        <item m="1" x="639"/>
        <item m="1" x="778"/>
        <item m="1" x="724"/>
        <item m="1" x="687"/>
        <item m="1" x="647"/>
        <item m="1" x="1027"/>
        <item m="1" x="681"/>
        <item m="1" x="720"/>
        <item m="1" x="893"/>
        <item m="1" x="790"/>
        <item m="1" x="729"/>
        <item m="1" x="779"/>
        <item m="1" x="824"/>
        <item m="1" x="1028"/>
        <item m="1" x="959"/>
        <item m="1" x="900"/>
        <item m="1" x="840"/>
        <item m="1" x="1238"/>
        <item m="1" x="2101"/>
        <item m="1" x="2154"/>
        <item m="1" x="2277"/>
        <item m="1" x="2212"/>
        <item m="1" x="2164"/>
        <item m="1" x="2252"/>
        <item m="1" x="585"/>
        <item m="1" x="309"/>
        <item m="1" x="479"/>
        <item m="1" x="490"/>
        <item m="1" x="551"/>
        <item m="1" x="810"/>
        <item m="1" x="464"/>
        <item m="1" x="1764"/>
        <item m="1" x="1780"/>
        <item m="1" x="1856"/>
        <item m="1" x="1936"/>
        <item m="1" x="1840"/>
        <item m="1" x="1800"/>
        <item m="1" x="2100"/>
        <item m="1" x="1802"/>
        <item m="1" x="1514"/>
        <item m="1" x="876"/>
        <item m="1" x="924"/>
        <item m="1" x="1070"/>
        <item m="1" x="349"/>
        <item m="1" x="1345"/>
        <item m="1" x="153"/>
        <item m="1" x="164"/>
        <item m="1" x="221"/>
        <item m="1" x="239"/>
        <item m="1" x="483"/>
        <item m="1" x="1222"/>
        <item m="1" x="487"/>
        <item m="1" x="345"/>
        <item m="1" x="340"/>
        <item m="1" x="315"/>
        <item m="1" x="318"/>
        <item m="1" x="2222"/>
        <item m="1" x="284"/>
        <item m="1" x="289"/>
        <item m="1" x="1682"/>
        <item m="1" x="1697"/>
        <item m="1" x="444"/>
        <item m="1" x="1934"/>
        <item m="1" x="1917"/>
        <item m="1" x="1540"/>
        <item m="1" x="1020"/>
        <item m="1" x="1071"/>
        <item m="1" x="995"/>
        <item m="1" x="1033"/>
        <item m="1" x="611"/>
        <item m="1" x="622"/>
        <item m="1" x="1202"/>
        <item m="1" x="1213"/>
        <item m="1" x="593"/>
        <item m="1" x="582"/>
        <item m="1" x="831"/>
        <item m="1" x="847"/>
        <item m="1" x="1051"/>
        <item m="1" x="862"/>
        <item m="1" x="934"/>
        <item m="1" x="1256"/>
        <item m="1" x="523"/>
        <item m="1" x="533"/>
        <item m="1" x="598"/>
        <item m="1" x="399"/>
        <item m="1" x="530"/>
        <item m="1" x="692"/>
        <item m="1" x="2279"/>
        <item m="1" x="147"/>
        <item m="1" x="218"/>
        <item m="1" x="1949"/>
        <item m="1" x="1668"/>
        <item m="1" x="874"/>
        <item m="1" x="1873"/>
        <item m="1" x="1404"/>
        <item m="1" x="1358"/>
        <item m="1" x="1584"/>
        <item m="1" x="2013"/>
        <item m="1" x="1586"/>
        <item m="1" x="2014"/>
        <item m="1" x="1588"/>
        <item m="1" x="2016"/>
        <item m="1" x="1516"/>
        <item m="1" x="1171"/>
        <item m="1" x="1589"/>
        <item m="1" x="2017"/>
        <item m="1" x="1650"/>
        <item m="1" x="1585"/>
        <item m="1" x="2147"/>
        <item m="1" x="1592"/>
        <item m="1" x="1115"/>
        <item m="1" x="1472"/>
        <item m="1" x="2019"/>
        <item m="1" x="1651"/>
        <item m="1" x="1599"/>
        <item m="1" x="1176"/>
        <item m="1" x="1012"/>
        <item m="1" x="2088"/>
        <item m="1" x="1834"/>
        <item m="1" x="2171"/>
        <item m="1" x="2074"/>
        <item m="1" x="1680"/>
        <item m="1" x="2083"/>
        <item m="1" x="1530"/>
        <item m="1" x="635"/>
        <item m="1" x="875"/>
        <item m="1" x="892"/>
        <item m="1" x="993"/>
        <item m="1" x="2169"/>
        <item m="1" x="1578"/>
        <item m="1" x="1426"/>
        <item m="1" x="562"/>
        <item m="1" x="509"/>
        <item m="1" x="573"/>
        <item m="1" x="890"/>
        <item m="1" x="2237"/>
        <item m="1" x="1421"/>
        <item m="1" x="1439"/>
        <item m="1" x="1972"/>
        <item m="1" x="2109"/>
        <item m="1" x="1526"/>
        <item m="1" x="1152"/>
        <item m="1" x="1299"/>
        <item m="1" x="2084"/>
        <item m="1" x="2232"/>
        <item m="1" x="2191"/>
        <item m="1" x="2143"/>
        <item m="1" x="657"/>
        <item m="1" x="2056"/>
        <item m="1" x="417"/>
        <item m="1" x="445"/>
        <item m="1" x="728"/>
        <item m="1" x="883"/>
        <item m="1" x="746"/>
        <item m="1" x="1095"/>
        <item m="1" x="869"/>
        <item m="1" x="885"/>
        <item m="1" x="441"/>
        <item m="1" x="1812"/>
        <item m="1" x="734"/>
        <item m="1" x="1822"/>
        <item m="1" x="989"/>
        <item m="1" x="1006"/>
        <item m="1" x="394"/>
        <item m="1" x="2050"/>
        <item m="1" x="2181"/>
        <item m="1" x="2193"/>
        <item m="1" x="2253"/>
        <item m="1" x="1765"/>
        <item m="1" x="2227"/>
        <item m="1" x="2239"/>
        <item m="1" x="145"/>
        <item m="1" x="1777"/>
        <item m="1" x="2133"/>
        <item m="1" x="2079"/>
        <item m="1" x="2137"/>
        <item m="1" x="1984"/>
        <item m="1" x="205"/>
        <item m="1" x="376"/>
        <item m="1" x="427"/>
        <item m="1" x="1781"/>
        <item m="1" x="1858"/>
        <item m="1" x="1824"/>
        <item m="1" x="1724"/>
        <item m="1" x="1737"/>
        <item m="1" x="1827"/>
        <item m="1" x="996"/>
        <item m="1" x="1013"/>
        <item m="1" x="1107"/>
        <item m="1" x="923"/>
        <item m="1" x="1372"/>
        <item m="1" x="1677"/>
        <item m="1" x="397"/>
        <item m="1" x="157"/>
        <item m="1" x="1845"/>
        <item m="1" x="162"/>
        <item m="1" x="1537"/>
        <item m="1" x="906"/>
        <item m="1" x="941"/>
        <item m="1" x="1808"/>
        <item m="1" x="975"/>
        <item m="1" x="1830"/>
        <item m="1" x="1014"/>
        <item m="1" x="1850"/>
        <item m="1" x="1453"/>
        <item m="1" x="710"/>
        <item m="1" x="1048"/>
        <item m="1" x="1881"/>
        <item m="1" x="571"/>
        <item m="1" x="1715"/>
        <item m="1" x="1212"/>
        <item m="1" x="2112"/>
        <item m="1" x="1108"/>
        <item m="1" x="1111"/>
        <item m="1" x="1929"/>
        <item m="1" x="612"/>
        <item m="1" x="1570"/>
        <item m="1" x="787"/>
        <item m="1" x="2001"/>
        <item m="1" x="2098"/>
        <item m="1" x="1608"/>
        <item m="1" x="178"/>
        <item m="1" x="1725"/>
        <item m="1" x="1559"/>
        <item m="1" x="1791"/>
        <item m="1" x="2115"/>
        <item m="1" x="1902"/>
        <item m="1" x="1732"/>
        <item m="1" x="1683"/>
        <item m="1" x="2059"/>
        <item m="1" x="140"/>
        <item m="1" x="548"/>
        <item m="1" x="1807"/>
        <item m="1" x="2167"/>
        <item m="1" x="492"/>
        <item m="1" x="867"/>
        <item m="1" x="1392"/>
        <item m="1" x="1810"/>
        <item m="1" x="880"/>
        <item m="1" x="1708"/>
        <item m="1" x="2085"/>
        <item m="1" x="215"/>
        <item m="1" x="646"/>
        <item m="1" x="263"/>
        <item m="1" x="1360"/>
        <item m="1" x="843"/>
        <item m="1" x="844"/>
        <item m="1" x="845"/>
        <item m="1" x="636"/>
        <item m="1" x="558"/>
        <item m="1" x="559"/>
        <item m="1" x="151"/>
        <item m="1" x="2257"/>
        <item m="1" x="1590"/>
        <item m="1" x="281"/>
        <item m="1" x="1987"/>
        <item m="1" x="566"/>
        <item m="1" x="967"/>
        <item m="1" x="251"/>
        <item m="1" x="716"/>
        <item m="1" x="1185"/>
        <item m="1" x="1253"/>
        <item m="1" x="1713"/>
        <item m="1" x="390"/>
        <item m="1" x="2044"/>
        <item m="1" x="884"/>
        <item m="1" x="1335"/>
        <item m="1" x="1625"/>
        <item m="1" x="881"/>
        <item m="1" x="1443"/>
        <item m="1" x="1907"/>
        <item m="1" x="2130"/>
        <item m="1" x="1440"/>
        <item m="1" x="502"/>
        <item m="1" x="877"/>
        <item m="1" x="1181"/>
        <item m="1" x="268"/>
        <item m="1" x="1930"/>
        <item m="1" x="1710"/>
        <item m="1" x="714"/>
        <item m="1" x="709"/>
        <item m="1" x="1399"/>
        <item m="1" x="780"/>
        <item m="1" x="555"/>
        <item m="1" x="1291"/>
        <item m="1" x="1748"/>
        <item m="1" x="2124"/>
        <item m="1" x="190"/>
        <item m="1" x="1746"/>
        <item m="1" x="2224"/>
        <item m="1" x="2223"/>
        <item m="1" x="424"/>
        <item m="1" x="638"/>
        <item m="1" x="1334"/>
        <item m="1" x="1432"/>
        <item m="1" x="1286"/>
        <item m="1" x="1636"/>
        <item m="1" x="943"/>
        <item m="1" x="2186"/>
        <item m="1" x="2262"/>
        <item m="1" x="305"/>
        <item m="1" x="1146"/>
        <item m="1" x="914"/>
        <item m="1" x="449"/>
        <item m="1" x="2072"/>
        <item m="1" x="1756"/>
        <item m="1" x="1759"/>
        <item m="1" x="270"/>
        <item m="1" x="1931"/>
        <item m="1" x="1911"/>
        <item m="1" x="513"/>
        <item m="1" x="2168"/>
        <item m="1" x="319"/>
        <item m="1" x="2121"/>
        <item m="1" x="2122"/>
        <item m="1" x="1751"/>
        <item m="1" x="2128"/>
        <item m="1" x="1285"/>
        <item m="1" x="2131"/>
        <item m="1" x="1904"/>
        <item m="1" x="946"/>
        <item m="1" x="1388"/>
        <item m="1" x="1182"/>
        <item m="1" x="213"/>
        <item m="1" x="1696"/>
        <item m="1" x="511"/>
        <item m="1" x="957"/>
        <item m="1" x="1816"/>
        <item m="1" x="557"/>
        <item m="1" x="2117"/>
        <item m="1" x="670"/>
        <item m="1" x="668"/>
        <item m="1" x="673"/>
        <item m="1" x="1999"/>
        <item m="1" x="195"/>
        <item m="1" x="500"/>
        <item m="1" x="2172"/>
        <item m="1" x="938"/>
        <item m="1" x="939"/>
        <item m="1" x="940"/>
        <item m="1" x="1573"/>
        <item m="1" x="243"/>
        <item m="1" x="244"/>
        <item m="1" x="245"/>
        <item m="1" x="248"/>
        <item m="1" x="246"/>
        <item m="1" x="2245"/>
        <item m="1" x="1525"/>
        <item m="1" x="1024"/>
        <item m="1" x="1232"/>
        <item m="1" x="1670"/>
        <item m="1" x="599"/>
        <item m="1" x="1244"/>
        <item m="1" x="1583"/>
        <item m="1" x="1705"/>
        <item m="1" x="1276"/>
        <item m="1" x="1084"/>
        <item m="1" x="1866"/>
        <item m="1" x="1447"/>
        <item m="1" x="954"/>
        <item m="1" x="1192"/>
        <item m="1" x="253"/>
        <item m="1" x="1709"/>
        <item m="1" x="2199"/>
        <item m="1" x="1085"/>
        <item m="1" x="202"/>
        <item m="1" x="1205"/>
        <item m="1" x="1538"/>
        <item m="1" x="1654"/>
        <item m="1" x="610"/>
        <item m="1" x="1226"/>
        <item m="1" x="1402"/>
        <item m="1" x="895"/>
        <item m="1" x="1141"/>
        <item m="1" x="200"/>
        <item m="1" x="1662"/>
        <item m="1" x="1562"/>
        <item m="1" x="1477"/>
        <item m="1" x="1723"/>
        <item m="1" x="1026"/>
        <item m="1" x="1149"/>
        <item m="1" x="1459"/>
        <item m="1" x="1593"/>
        <item m="1" x="1180"/>
        <item m="1" x="569"/>
        <item m="1" x="2038"/>
        <item m="1" x="1350"/>
        <item m="1" x="835"/>
        <item m="1" x="1091"/>
        <item m="1" x="161"/>
        <item m="1" x="1601"/>
        <item m="1" x="1490"/>
        <item m="1" x="1419"/>
        <item m="1" x="1673"/>
        <item m="1" x="958"/>
        <item m="1" x="1109"/>
        <item m="1" x="1409"/>
        <item m="1" x="1546"/>
        <item m="1" x="531"/>
        <item m="1" x="1131"/>
        <item m="1" x="1716"/>
        <item m="1" x="1300"/>
        <item m="1" x="793"/>
        <item m="1" x="1037"/>
        <item m="1" x="2266"/>
        <item m="1" x="1551"/>
        <item m="1" x="2141"/>
        <item m="1" x="1428"/>
        <item m="1" x="1374"/>
        <item m="1" x="897"/>
        <item m="1" x="443"/>
        <item m="1" x="1056"/>
        <item m="1" x="2272"/>
        <item m="1" x="1362"/>
        <item m="1" x="1473"/>
        <item m="1" x="396"/>
        <item m="1" x="1083"/>
        <item m="1" x="1666"/>
        <item m="1" x="1251"/>
        <item m="1" x="740"/>
        <item m="1" x="968"/>
        <item m="1" x="2238"/>
        <item m="1" x="1485"/>
        <item m="1" x="2087"/>
        <item m="1" x="1380"/>
        <item m="1" x="1317"/>
        <item m="1" x="1565"/>
        <item m="1" x="841"/>
        <item m="1" x="2202"/>
        <item m="1" x="990"/>
        <item m="1" x="1308"/>
        <item m="1" x="1422"/>
        <item m="1" x="453"/>
        <item m="1" x="1029"/>
        <item m="1" x="1610"/>
        <item m="1" x="1927"/>
        <item m="1" x="1078"/>
        <item m="1" x="1289"/>
        <item m="1" x="330"/>
        <item m="1" x="1524"/>
        <item m="1" x="1820"/>
        <item m="1" x="1928"/>
        <item m="1" x="865"/>
        <item m="1" x="1659"/>
        <item m="1" x="1157"/>
        <item m="1" x="1398"/>
        <item m="1" x="580"/>
        <item m="1" x="655"/>
        <item m="1" x="2260"/>
        <item m="1" x="194"/>
        <item m="1" x="1294"/>
        <item m="1" x="1955"/>
        <item m="1" x="342"/>
        <item m="1" x="516"/>
        <item m="1" x="1761"/>
        <item m="1" x="686"/>
        <item m="1" x="691"/>
        <item m="1" x="1319"/>
        <item m="1" x="1913"/>
        <item m="1" x="2183"/>
        <item m="1" x="1322"/>
        <item m="1" x="1328"/>
        <item m="1" x="1609"/>
        <item m="1" x="1597"/>
        <item m="1" x="1134"/>
        <item m="1" x="1612"/>
        <item m="1" x="1196"/>
        <item m="1" x="293"/>
        <item m="1" x="644"/>
        <item m="1" x="1448"/>
        <item m="1" x="1717"/>
        <item m="1" x="656"/>
        <item m="1" x="1309"/>
        <item m="1" x="1561"/>
        <item m="1" x="711"/>
        <item m="1" x="474"/>
        <item m="1" x="1886"/>
        <item m="1" x="1096"/>
        <item m="1" x="209"/>
        <item m="1" x="565"/>
        <item m="1" x="797"/>
        <item m="1" x="1566"/>
        <item m="1" x="368"/>
        <item m="1" x="380"/>
        <item m="1" x="705"/>
        <item m="1" x="589"/>
        <item m="1" x="1224"/>
        <item m="1" x="1429"/>
        <item m="1" x="1747"/>
        <item m="1" x="627"/>
        <item m="1" x="969"/>
        <item m="1" x="2267"/>
        <item m="1" x="488"/>
        <item m="1" x="700"/>
        <item m="1" x="1433"/>
        <item m="1" x="1249"/>
        <item m="1" x="1140"/>
        <item m="1" x="1579"/>
        <item m="1" x="296"/>
        <item m="1" x="499"/>
        <item m="1" x="1127"/>
        <item m="1" x="1324"/>
        <item m="1" x="542"/>
        <item m="1" x="1635"/>
        <item m="1" x="2248"/>
        <item m="1" x="857"/>
        <item m="1" x="2205"/>
        <item m="1" x="398"/>
        <item m="1" x="618"/>
        <item m="1" x="1337"/>
        <item m="1" x="1156"/>
        <item m="1" x="1034"/>
        <item m="1" x="1452"/>
        <item m="1" x="219"/>
        <item m="1" x="418"/>
        <item m="1" x="1018"/>
        <item m="1" x="1230"/>
        <item m="1" x="1532"/>
        <item m="1" x="471"/>
        <item m="1" x="1574"/>
        <item m="1" x="763"/>
        <item m="1" x="2106"/>
        <item m="1" x="313"/>
        <item m="1" x="535"/>
        <item m="1" x="1235"/>
        <item m="1" x="275"/>
        <item m="1" x="1060"/>
        <item m="1" x="909"/>
        <item m="1" x="2275"/>
        <item m="1" x="1284"/>
        <item m="1" x="334"/>
        <item m="1" x="554"/>
        <item m="1" x="888"/>
        <item m="1" x="1136"/>
        <item m="1" x="1194"/>
        <item m="1" x="375"/>
        <item m="1" x="1442"/>
        <item m="1" x="664"/>
        <item m="1" x="2025"/>
        <item m="1" x="242"/>
        <item m="1" x="461"/>
        <item m="1" x="1144"/>
        <item m="1" x="185"/>
        <item m="1" x="931"/>
        <item m="1" x="807"/>
        <item m="1" x="1261"/>
        <item m="1" x="2214"/>
        <item m="1" x="370"/>
        <item m="1" x="257"/>
        <item m="1" x="792"/>
        <item m="1" x="1036"/>
        <item m="1" x="1305"/>
        <item m="1" x="302"/>
        <item m="1" x="1351"/>
        <item m="1" x="1992"/>
        <item m="1" x="371"/>
        <item m="1" x="721"/>
        <item m="1" x="1025"/>
        <item m="1" x="1189"/>
        <item m="1" x="1778"/>
        <item m="1" x="1994"/>
        <item m="1" x="2244"/>
        <item m="1" x="1430"/>
        <item m="1" x="507"/>
        <item m="1" x="964"/>
        <item m="1" x="1653"/>
        <item m="1" x="1875"/>
        <item m="1" x="520"/>
        <item m="1" x="689"/>
        <item m="1" x="730"/>
        <item m="1" x="2043"/>
        <item m="1" x="1057"/>
        <item m="1" x="1476"/>
        <item m="1" x="1667"/>
        <item m="1" x="1932"/>
        <item m="1" x="1940"/>
        <item m="1" x="809"/>
        <item m="1" x="1967"/>
        <item m="1" x="343"/>
        <item m="1" x="812"/>
        <item m="1" x="1353"/>
        <item m="1" x="1329"/>
        <item m="1" x="2065"/>
        <item m="1" x="2068"/>
        <item m="1" x="2080"/>
        <item m="1" x="2047"/>
        <item m="1" x="602"/>
        <item m="1" x="604"/>
        <item m="1" x="617"/>
        <item m="1" x="907"/>
        <item m="1" x="707"/>
        <item m="1" x="1852"/>
        <item m="1" x="905"/>
        <item m="1" x="1821"/>
        <item m="1" x="1607"/>
        <item m="1" x="412"/>
        <item m="1" x="1910"/>
        <item m="1" x="1466"/>
        <item m="1" x="1464"/>
        <item m="1" x="1267"/>
        <item m="1" x="154"/>
        <item m="1" x="675"/>
        <item m="1" x="1521"/>
        <item m="1" x="2111"/>
        <item m="1" x="1512"/>
        <item m="1" x="1311"/>
        <item m="1" x="1591"/>
        <item m="1" x="2236"/>
        <item m="1" x="2234"/>
        <item m="1" x="2233"/>
        <item m="1" x="1045"/>
        <item m="1" x="298"/>
        <item m="1" x="803"/>
        <item m="1" x="682"/>
        <item m="1" x="172"/>
        <item m="1" x="2160"/>
        <item m="1" x="1893"/>
        <item m="1" x="259"/>
        <item m="1" x="648"/>
        <item m="1" x="170"/>
        <item m="1" x="942"/>
        <item m="1" x="173"/>
        <item m="1" x="2107"/>
        <item m="1" x="1470"/>
        <item m="1" x="578"/>
        <item m="1" x="1268"/>
        <item m="1" x="155"/>
        <item m="1" x="1088"/>
        <item m="1" x="839"/>
        <item m="1" x="1779"/>
        <item m="1" x="1982"/>
        <item m="1" x="1568"/>
        <item m="1" x="354"/>
        <item m="1" x="1274"/>
        <item m="1" x="936"/>
        <item m="1" x="434"/>
        <item m="1" x="1269"/>
        <item m="1" x="706"/>
        <item m="1" x="152"/>
        <item m="1" x="400"/>
        <item m="1" x="495"/>
        <item m="1" x="2041"/>
        <item m="1" x="1455"/>
        <item m="1" x="1296"/>
        <item m="1" x="1106"/>
        <item m="1" x="1595"/>
        <item m="1" x="935"/>
        <item m="1" x="1891"/>
        <item m="1" x="1975"/>
        <item m="1" x="517"/>
        <item m="1" x="350"/>
        <item m="1" x="1465"/>
        <item m="1" x="1266"/>
        <item m="1" x="930"/>
        <item m="1" x="1312"/>
        <item m="1" x="207"/>
        <item m="1" x="882"/>
        <item m="1" x="1720"/>
        <item m="1" x="1567"/>
        <item m="1" x="660"/>
        <item m="1" x="2110"/>
        <item m="1" x="472"/>
        <item m="1" x="2132"/>
        <item m="1" x="1035"/>
        <item m="1" x="804"/>
        <item m="1" x="254"/>
        <item m="1" x="2246"/>
        <item m="1" x="1903"/>
        <item m="1" x="217"/>
        <item m="1" x="176"/>
        <item m="1" x="753"/>
        <item m="1" x="588"/>
        <item m="1" x="1702"/>
        <item m="1" x="1510"/>
        <item m="1" x="1511"/>
        <item m="1" x="1513"/>
        <item m="1" x="1515"/>
        <item m="1" x="1518"/>
        <item m="1" x="1519"/>
        <item m="1" x="1508"/>
        <item m="1" x="1509"/>
        <item x="138"/>
        <item m="1" x="1535"/>
        <item m="1" x="904"/>
        <item m="1" x="258"/>
        <item m="1" x="1869"/>
        <item m="1" x="547"/>
        <item m="1" x="543"/>
        <item m="1" x="1912"/>
        <item m="1" x="1341"/>
        <item m="1" x="1719"/>
        <item m="1" x="1784"/>
        <item m="1" x="1295"/>
        <item m="1" x="976"/>
        <item m="1" x="1357"/>
        <item m="1" x="2184"/>
        <item m="1" x="2208"/>
        <item m="1" x="2174"/>
        <item m="1" x="2003"/>
        <item m="1" x="1166"/>
        <item m="1" x="1183"/>
        <item m="1" x="1563"/>
        <item m="1" x="1671"/>
        <item m="1" x="1178"/>
        <item m="1" x="606"/>
        <item m="1" x="631"/>
        <item m="1" x="521"/>
        <item m="1" x="256"/>
        <item m="1" x="1686"/>
        <item m="1" x="1031"/>
        <item m="1" x="1128"/>
        <item m="1" x="725"/>
        <item m="1" x="373"/>
        <item m="1" x="1877"/>
        <item m="1" x="1263"/>
        <item m="1" x="486"/>
        <item m="1" x="732"/>
        <item m="1" x="649"/>
        <item m="1" x="754"/>
        <item x="69"/>
        <item m="1" x="628"/>
        <item m="1" x="1344"/>
        <item m="1" x="1327"/>
        <item m="1" x="759"/>
        <item m="1" x="1831"/>
        <item m="1" x="1786"/>
        <item m="1" x="2004"/>
        <item m="1" x="2005"/>
        <item m="1" x="1937"/>
        <item m="1" x="1062"/>
        <item m="1" x="332"/>
        <item m="1" x="1872"/>
        <item m="1" x="426"/>
        <item m="1" x="249"/>
        <item m="1" x="381"/>
        <item m="1" x="1494"/>
        <item m="1" x="1348"/>
        <item m="1" x="467"/>
        <item m="1" x="1019"/>
        <item m="1" x="1004"/>
        <item m="1" x="982"/>
        <item m="1" x="174"/>
        <item m="1" x="747"/>
        <item m="1" x="762"/>
        <item m="1" x="1679"/>
        <item m="1" x="410"/>
        <item m="1" x="1750"/>
        <item m="1" x="1133"/>
        <item m="1" x="2026"/>
        <item m="1" x="1935"/>
        <item m="1" x="1137"/>
        <item m="1" x="913"/>
        <item m="1" x="886"/>
        <item m="1" x="1707"/>
        <item m="1" x="624"/>
        <item m="1" x="142"/>
        <item m="1" x="1043"/>
        <item m="1" x="1191"/>
        <item m="1" x="1151"/>
        <item x="113"/>
        <item m="1" x="388"/>
        <item m="1" x="767"/>
        <item m="1" x="1068"/>
        <item m="1" x="1093"/>
        <item m="1" x="1613"/>
        <item m="1" x="1571"/>
        <item m="1" x="1966"/>
        <item m="1" x="1086"/>
        <item m="1" x="1082"/>
        <item m="1" x="1039"/>
        <item m="1" x="450"/>
        <item m="1" x="1549"/>
        <item m="1" x="1660"/>
        <item m="1" x="801"/>
        <item m="1" x="963"/>
        <item m="1" x="1007"/>
        <item m="1" x="808"/>
        <item m="1" x="758"/>
        <item m="1" x="1811"/>
        <item m="1" x="1855"/>
        <item m="1" x="965"/>
        <item m="1" x="608"/>
        <item m="1" x="634"/>
        <item m="1" x="2218"/>
        <item m="1" x="372"/>
        <item m="1" x="1711"/>
        <item m="1" x="168"/>
        <item m="1" x="167"/>
        <item m="1" x="1905"/>
        <item m="1" x="1884"/>
        <item m="1" x="1854"/>
        <item m="1" x="1842"/>
        <item m="1" x="1177"/>
        <item m="1" x="1174"/>
        <item m="1" x="600"/>
        <item m="1" x="1890"/>
        <item x="37"/>
        <item m="1" x="512"/>
        <item m="1" x="2190"/>
        <item m="1" x="1527"/>
        <item m="1" x="613"/>
        <item m="1" x="1184"/>
        <item m="1" x="1188"/>
        <item m="1" x="1894"/>
        <item m="1" x="1685"/>
        <item m="1" x="1094"/>
        <item m="1" x="522"/>
        <item m="1" x="1236"/>
        <item x="77"/>
        <item m="1" x="1104"/>
        <item m="1" x="1080"/>
        <item m="1" x="308"/>
        <item m="1" x="2145"/>
        <item m="1" x="1885"/>
        <item m="1" x="1542"/>
        <item m="1" x="374"/>
        <item m="1" x="337"/>
        <item m="1" x="584"/>
        <item m="1" x="586"/>
        <item m="1" x="1798"/>
        <item m="1" x="637"/>
        <item m="1" x="806"/>
        <item m="1" x="633"/>
        <item m="1" x="463"/>
        <item m="1" x="1783"/>
        <item m="1" x="2182"/>
        <item m="1" x="1198"/>
        <item m="1" x="1938"/>
        <item m="1" x="1933"/>
        <item m="1" x="175"/>
        <item m="1" x="2209"/>
        <item m="1" x="323"/>
        <item m="1" x="327"/>
        <item m="1" x="1745"/>
        <item m="1" x="1130"/>
        <item m="1" x="834"/>
        <item x="6"/>
        <item m="1" x="1010"/>
        <item m="1" x="1638"/>
        <item x="31"/>
        <item m="1" x="1290"/>
        <item m="1" x="677"/>
        <item m="1" x="731"/>
        <item m="1" x="1813"/>
        <item m="1" x="1823"/>
        <item m="1" x="1832"/>
        <item m="1" x="1841"/>
        <item m="1" x="1853"/>
        <item m="1" x="1871"/>
        <item m="1" x="1883"/>
        <item m="1" x="1897"/>
        <item m="1" x="1411"/>
        <item m="1" x="1412"/>
        <item m="1" x="1417"/>
        <item m="1" x="788"/>
        <item m="1" x="2125"/>
        <item m="1" x="683"/>
        <item m="1" x="1989"/>
        <item m="1" x="1991"/>
        <item m="1" x="546"/>
        <item m="1" x="550"/>
        <item x="127"/>
        <item x="128"/>
        <item x="129"/>
        <item x="130"/>
        <item m="1" x="2006"/>
        <item x="126"/>
        <item x="33"/>
        <item x="34"/>
        <item m="1" x="514"/>
        <item m="1" x="629"/>
        <item x="35"/>
        <item m="1" x="529"/>
        <item x="32"/>
        <item x="131"/>
        <item x="133"/>
        <item x="132"/>
        <item m="1" x="297"/>
        <item m="1" x="389"/>
        <item m="1" x="894"/>
        <item x="48"/>
        <item x="68"/>
        <item x="67"/>
        <item x="72"/>
        <item x="61"/>
        <item m="1" x="1681"/>
        <item x="76"/>
        <item x="62"/>
        <item m="1" x="1739"/>
        <item x="90"/>
        <item m="1" x="2142"/>
        <item x="106"/>
        <item x="107"/>
        <item x="105"/>
        <item x="104"/>
        <item x="125"/>
        <item x="111"/>
        <item m="1" x="916"/>
        <item x="53"/>
        <item x="54"/>
        <item x="55"/>
        <item x="9"/>
        <item x="10"/>
        <item m="1" x="699"/>
        <item x="14"/>
        <item x="15"/>
        <item x="22"/>
        <item x="24"/>
        <item x="26"/>
        <item x="27"/>
        <item x="29"/>
        <item x="25"/>
        <item x="0"/>
        <item x="1"/>
        <item m="1" x="2000"/>
        <item x="2"/>
        <item x="123"/>
        <item x="3"/>
        <item x="46"/>
        <item x="47"/>
        <item m="1" x="1162"/>
        <item m="1" x="1076"/>
        <item m="1" x="482"/>
        <item x="16"/>
        <item m="1" x="1297"/>
        <item m="1" x="873"/>
        <item m="1" x="1942"/>
        <item x="52"/>
        <item m="1" x="949"/>
        <item m="1" x="1210"/>
        <item m="1" x="833"/>
        <item x="57"/>
        <item x="58"/>
        <item x="59"/>
        <item x="96"/>
        <item x="95"/>
        <item x="97"/>
        <item x="98"/>
        <item x="99"/>
        <item x="100"/>
        <item x="101"/>
        <item x="102"/>
        <item m="1" x="1596"/>
        <item x="45"/>
        <item x="60"/>
        <item x="135"/>
        <item x="5"/>
        <item x="120"/>
        <item x="114"/>
        <item x="122"/>
        <item x="116"/>
        <item m="1" x="1373"/>
        <item x="4"/>
        <item m="1" x="292"/>
        <item m="1" x="1101"/>
        <item m="1" x="1634"/>
        <item m="1" x="1684"/>
        <item m="1" x="225"/>
        <item m="1" x="226"/>
        <item m="1" x="233"/>
        <item m="1" x="870"/>
        <item m="1" x="872"/>
        <item m="1" x="879"/>
        <item x="63"/>
        <item x="65"/>
        <item m="1" x="818"/>
        <item x="66"/>
        <item m="1" x="829"/>
        <item m="1" x="1663"/>
        <item m="1" x="1687"/>
        <item m="1" x="1695"/>
        <item m="1" x="625"/>
        <item m="1" x="267"/>
        <item m="1" x="333"/>
        <item m="1" x="1145"/>
        <item x="80"/>
        <item x="81"/>
        <item x="82"/>
        <item m="1" x="1097"/>
        <item x="83"/>
        <item x="84"/>
        <item m="1" x="1110"/>
        <item x="85"/>
        <item x="86"/>
        <item x="87"/>
        <item m="1" x="1381"/>
        <item m="1" x="1393"/>
        <item m="1" x="2062"/>
        <item m="1" x="193"/>
        <item m="1" x="211"/>
        <item m="1" x="201"/>
        <item m="1" x="212"/>
        <item m="1" x="220"/>
        <item m="1" x="224"/>
        <item m="1" x="234"/>
        <item m="1" x="241"/>
        <item m="1" x="353"/>
        <item m="1" x="364"/>
        <item m="1" x="393"/>
        <item m="1" x="255"/>
        <item m="1" x="2231"/>
        <item m="1" x="825"/>
        <item m="1" x="1055"/>
        <item m="1" x="1022"/>
        <item m="1" x="2204"/>
        <item m="1" x="2096"/>
        <item m="1" x="428"/>
        <item m="1" x="1363"/>
        <item m="1" x="643"/>
        <item m="1" x="407"/>
        <item m="1" x="433"/>
        <item m="1" x="435"/>
        <item m="1" x="440"/>
        <item m="1" x="469"/>
        <item m="1" x="348"/>
        <item m="1" x="356"/>
        <item m="1" x="1242"/>
        <item m="1" x="1159"/>
        <item m="1" x="583"/>
        <item m="1" x="386"/>
        <item m="1" x="556"/>
        <item m="1" x="1079"/>
        <item m="1" x="1220"/>
        <item m="1" x="2049"/>
        <item m="1" x="2029"/>
        <item m="1" x="489"/>
        <item m="1" x="2256"/>
        <item m="1" x="1042"/>
        <item x="91"/>
        <item x="108"/>
        <item x="109"/>
        <item x="110"/>
        <item m="1" x="927"/>
        <item m="1" x="929"/>
        <item m="1" x="932"/>
        <item m="1" x="2042"/>
        <item m="1" x="415"/>
        <item m="1" x="1968"/>
        <item m="1" x="2200"/>
        <item m="1" x="1449"/>
        <item m="1" x="1691"/>
        <item m="1" x="784"/>
        <item m="1" x="1693"/>
        <item m="1" x="1674"/>
        <item m="1" x="409"/>
        <item m="1" x="966"/>
        <item m="1" x="827"/>
        <item m="1" x="1698"/>
        <item m="1" x="288"/>
        <item m="1" x="273"/>
        <item m="1" x="1916"/>
        <item m="1" x="1876"/>
        <item m="1" x="1755"/>
        <item m="1" x="1288"/>
        <item m="1" x="1090"/>
        <item m="1" x="1491"/>
        <item m="1" x="335"/>
        <item m="1" x="2126"/>
        <item m="1" x="1658"/>
        <item m="1" x="1665"/>
        <item m="1" x="1642"/>
        <item m="1" x="1643"/>
        <item m="1" x="1647"/>
        <item m="1" x="776"/>
        <item m="1" x="1023"/>
        <item m="1" x="956"/>
        <item m="1" x="972"/>
        <item m="1" x="974"/>
        <item m="1" x="981"/>
        <item m="1" x="1008"/>
        <item m="1" x="2067"/>
        <item m="1" x="2077"/>
        <item m="1" x="821"/>
        <item m="1" x="466"/>
        <item m="1" x="321"/>
        <item m="1" x="1365"/>
        <item m="1" x="1339"/>
        <item m="1" x="1342"/>
        <item m="1" x="1346"/>
        <item m="1" x="950"/>
        <item m="1" x="2136"/>
        <item m="1" x="2138"/>
        <item m="1" x="774"/>
        <item m="1" x="1775"/>
        <item m="1" x="206"/>
        <item m="1" x="1075"/>
        <item m="1" x="367"/>
        <item m="1" x="823"/>
        <item m="1" x="826"/>
        <item m="1" x="830"/>
        <item m="1" x="180"/>
        <item m="1" x="181"/>
        <item m="1" x="183"/>
        <item m="1" x="1857"/>
        <item m="1" x="1600"/>
        <item m="1" x="1059"/>
        <item m="1" x="661"/>
        <item m="1" x="665"/>
        <item m="1" x="163"/>
        <item m="1" x="667"/>
        <item m="1" x="669"/>
        <item m="1" x="166"/>
        <item m="1" x="1471"/>
        <item m="1" x="1480"/>
        <item m="1" x="1969"/>
        <item m="1" x="515"/>
        <item m="1" x="1113"/>
        <item m="1" x="1976"/>
        <item m="1" x="1964"/>
        <item m="1" x="1628"/>
        <item m="1" x="1641"/>
        <item m="1" x="1646"/>
        <item m="1" x="2228"/>
        <item m="1" x="1619"/>
        <item m="1" x="1620"/>
        <item m="1" x="836"/>
        <item m="1" x="1757"/>
        <item m="1" x="1307"/>
        <item m="1" x="755"/>
        <item m="1" x="1361"/>
        <item m="1" x="222"/>
        <item m="1" x="231"/>
        <item m="1" x="260"/>
        <item m="1" x="266"/>
        <item m="1" x="2196"/>
        <item m="1" x="227"/>
        <item m="1" x="235"/>
        <item m="1" x="264"/>
        <item m="1" x="269"/>
        <item m="1" x="2033"/>
        <item m="1" x="2036"/>
        <item m="1" x="1676"/>
        <item m="1" x="379"/>
        <item m="1" x="383"/>
        <item m="1" x="1864"/>
        <item m="1" x="896"/>
        <item m="1" x="898"/>
        <item m="1" x="1250"/>
        <item m="1" x="1257"/>
        <item m="1" x="1255"/>
        <item m="1" x="1258"/>
        <item m="1" x="1260"/>
        <item m="1" x="1262"/>
        <item m="1" x="1265"/>
        <item m="1" x="1270"/>
        <item m="1" x="922"/>
        <item m="1" x="926"/>
        <item m="1" x="945"/>
        <item m="1" x="849"/>
        <item m="1" x="1945"/>
        <item m="1" x="312"/>
        <item m="1" x="165"/>
        <item m="1" x="1413"/>
        <item m="1" x="314"/>
        <item m="1" x="2159"/>
        <item m="1" x="2011"/>
        <item m="1" x="684"/>
        <item m="1" x="518"/>
        <item m="1" x="2194"/>
        <item m="1" x="1142"/>
        <item m="1" x="2071"/>
        <item m="1" x="1492"/>
        <item m="1" x="1493"/>
        <item m="1" x="1203"/>
        <item m="1" x="1204"/>
        <item m="1" x="1406"/>
        <item m="1" x="719"/>
        <item m="1" x="678"/>
        <item m="1" x="679"/>
        <item m="1" x="1948"/>
        <item m="1" x="525"/>
        <item m="1" x="526"/>
        <item m="1" x="527"/>
        <item m="1" x="540"/>
        <item m="1" x="1626"/>
        <item m="1" x="749"/>
        <item m="1" x="751"/>
        <item m="1" x="757"/>
        <item m="1" x="760"/>
        <item m="1" x="1906"/>
        <item m="1" x="641"/>
        <item m="1" x="1087"/>
        <item m="1" x="1098"/>
        <item m="1" x="1100"/>
        <item m="1" x="1103"/>
        <item m="1" x="1120"/>
        <item m="1" x="1970"/>
        <item m="1" x="1352"/>
        <item m="1" x="727"/>
        <item m="1" x="223"/>
        <item m="1" x="1061"/>
        <item m="1" x="2076"/>
        <item m="1" x="1767"/>
        <item m="1" x="997"/>
        <item m="1" x="2176"/>
        <item x="121"/>
        <item x="124"/>
        <item m="1" x="214"/>
        <item m="1" x="919"/>
        <item m="1" x="1531"/>
        <item m="1" x="2015"/>
        <item x="36"/>
        <item m="1" x="2269"/>
        <item m="1" x="468"/>
        <item m="1" x="2170"/>
        <item m="1" x="2180"/>
        <item m="1" x="944"/>
        <item m="1" x="1306"/>
        <item m="1" x="1979"/>
        <item m="1" x="1973"/>
        <item m="1" x="2179"/>
        <item m="1" x="1819"/>
        <item m="1" x="640"/>
        <item m="1" x="1868"/>
        <item m="1" x="2281"/>
        <item m="1" x="1787"/>
        <item m="1" x="1058"/>
        <item m="1" x="2280"/>
        <item m="1" x="2268"/>
        <item m="1" x="842"/>
        <item x="134"/>
        <item m="1" x="1956"/>
        <item m="1" x="1463"/>
        <item m="1" x="1138"/>
        <item m="1" x="1726"/>
        <item m="1" x="822"/>
        <item m="1" x="1760"/>
        <item m="1" x="1753"/>
        <item m="1" x="607"/>
        <item m="1" x="1655"/>
        <item m="1" x="1243"/>
        <item m="1" x="1704"/>
        <item m="1" x="1957"/>
        <item m="1" x="477"/>
        <item m="1" x="1898"/>
        <item m="1" x="1170"/>
        <item m="1" x="384"/>
        <item m="1" x="1021"/>
        <item m="1" x="1099"/>
        <item m="1" x="1391"/>
        <item m="1" x="568"/>
        <item m="1" x="365"/>
        <item m="1" x="2258"/>
        <item m="1" x="848"/>
        <item m="1" x="2146"/>
        <item m="1" x="1435"/>
        <item m="1" x="978"/>
        <item m="1" x="528"/>
        <item m="1" x="366"/>
        <item m="1" x="1002"/>
        <item m="1" x="851"/>
        <item m="1" x="2148"/>
        <item m="1" x="491"/>
        <item m="1" x="2149"/>
        <item m="1" x="1074"/>
        <item m="1" x="416"/>
        <item m="1" x="1500"/>
        <item m="1" x="1944"/>
        <item m="1" x="2166"/>
        <item m="1" x="672"/>
        <item m="1" x="1147"/>
        <item m="1" x="1053"/>
        <item m="1" x="1467"/>
        <item m="1" x="1774"/>
        <item m="1" x="1310"/>
        <item m="1" x="300"/>
        <item m="1" x="912"/>
        <item m="1" x="1069"/>
        <item m="1" x="1498"/>
        <item m="1" x="494"/>
        <item m="1" x="1728"/>
        <item m="1" x="1215"/>
        <item m="1" x="2278"/>
        <item m="1" x="1366"/>
        <item m="1" x="1722"/>
        <item m="1" x="240"/>
        <item m="1" x="693"/>
        <item m="1" x="1150"/>
        <item m="1" x="1408"/>
        <item m="1" x="1603"/>
        <item m="1" x="2010"/>
        <item m="1" x="2243"/>
        <item m="1" x="1064"/>
        <item m="1" x="1280"/>
        <item m="1" x="2113"/>
        <item m="1" x="2155"/>
        <item m="1" x="992"/>
        <item m="1" x="1986"/>
        <item m="1" x="1239"/>
        <item m="1" x="1200"/>
        <item m="1" x="1384"/>
        <item m="1" x="856"/>
        <item m="1" x="2097"/>
        <item m="1" x="748"/>
        <item m="1" x="2255"/>
        <item m="1" x="1356"/>
        <item m="1" x="1914"/>
        <item m="1" x="419"/>
        <item m="1" x="1749"/>
        <item m="1" x="1699"/>
        <item m="1" x="549"/>
        <item m="1" x="1700"/>
        <item m="1" x="508"/>
        <item m="1" x="1637"/>
        <item m="1" x="476"/>
        <item m="1" x="1580"/>
        <item m="1" x="2240"/>
        <item m="1" x="2201"/>
        <item m="1" x="2099"/>
        <item m="1" x="352"/>
        <item m="1" x="1794"/>
        <item m="1" x="2022"/>
        <item m="1" x="2039"/>
        <item m="1" x="1899"/>
        <item m="1" x="1880"/>
        <item m="1" x="652"/>
        <item m="1" x="1233"/>
        <item m="1" x="1629"/>
        <item m="1" x="475"/>
        <item m="1" x="2054"/>
        <item m="1" x="274"/>
        <item m="1" x="620"/>
        <item m="1" x="783"/>
        <item m="1" x="741"/>
        <item m="1" x="723"/>
        <item m="1" x="601"/>
        <item m="1" x="1040"/>
        <item m="1" x="1302"/>
        <item m="1" x="854"/>
        <item m="1" x="2081"/>
        <item m="1" x="1044"/>
        <item m="1" x="1462"/>
        <item m="1" x="1770"/>
        <item m="1" x="979"/>
        <item m="1" x="2108"/>
        <item m="1" x="953"/>
        <item m="1" x="960"/>
        <item m="1" x="1032"/>
        <item m="1" x="1293"/>
        <item m="1" x="1688"/>
        <item m="1" x="901"/>
        <item x="7"/>
        <item m="1" x="1161"/>
        <item m="1" x="1234"/>
        <item x="42"/>
        <item x="43"/>
        <item x="44"/>
        <item m="1" x="1179"/>
        <item x="56"/>
        <item m="1" x="800"/>
        <item x="70"/>
        <item x="73"/>
        <item x="74"/>
        <item m="1" x="1211"/>
        <item m="1" x="1073"/>
        <item m="1" x="1005"/>
        <item m="1" x="1081"/>
        <item m="1" x="1017"/>
        <item x="93"/>
        <item x="103"/>
        <item m="1" x="891"/>
        <item x="112"/>
        <item m="1" x="484"/>
        <item x="115"/>
        <item x="117"/>
        <item x="118"/>
        <item x="136"/>
        <item x="41"/>
        <item m="1" x="2203"/>
        <item m="1" x="771"/>
        <item m="1" x="1895"/>
        <item m="1" x="1993"/>
        <item m="1" x="1371"/>
        <item m="1" x="316"/>
        <item m="1" x="1364"/>
        <item m="1" x="1793"/>
        <item m="1" x="1795"/>
        <item m="1" x="1797"/>
        <item m="1" x="1377"/>
        <item m="1" x="1997"/>
        <item m="1" x="2153"/>
        <item m="1" x="1950"/>
        <item m="1" x="1632"/>
        <item m="1" x="1252"/>
        <item m="1" x="228"/>
        <item m="1" x="1678"/>
        <item m="1" x="538"/>
        <item m="1" x="1283"/>
        <item m="1" x="1325"/>
        <item m="1" x="1326"/>
        <item m="1" x="160"/>
        <item m="1" x="204"/>
        <item m="1" x="2064"/>
        <item m="1" x="1349"/>
        <item m="1" x="1920"/>
        <item m="1" x="1598"/>
        <item m="1" x="642"/>
        <item x="17"/>
        <item m="1" x="2156"/>
        <item x="78"/>
        <item m="1" x="1621"/>
        <item m="1" x="503"/>
        <item x="94"/>
        <item m="1" x="1953"/>
        <item m="1" x="1661"/>
        <item m="1" x="2247"/>
        <item m="1" x="216"/>
        <item m="1" x="1536"/>
        <item m="1" x="470"/>
        <item m="1" x="920"/>
        <item m="1" x="1744"/>
        <item m="1" x="1292"/>
        <item m="1" x="2021"/>
        <item m="1" x="1874"/>
        <item m="1" x="2051"/>
        <item m="1" x="717"/>
        <item m="1" x="1067"/>
        <item m="1" x="1298"/>
        <item m="1" x="1199"/>
        <item m="1" x="232"/>
        <item m="1" x="2229"/>
        <item m="1" x="765"/>
        <item m="1" x="408"/>
        <item m="1" x="889"/>
        <item m="1" x="947"/>
        <item m="1" x="1241"/>
        <item m="1" x="291"/>
        <item m="1" x="594"/>
        <item m="1" x="1867"/>
        <item m="1" x="420"/>
        <item m="1" x="150"/>
        <item m="1" x="1197"/>
        <item m="1" x="750"/>
        <item m="1" x="159"/>
        <item m="1" x="2261"/>
        <item m="1" x="1016"/>
        <item m="1" x="1541"/>
        <item m="1" x="852"/>
        <item m="1" x="1714"/>
        <item m="1" x="961"/>
        <item m="1" x="1769"/>
        <item m="1" x="359"/>
        <item m="1" x="951"/>
        <item m="1" x="545"/>
        <item m="1" x="1615"/>
        <item m="1" x="414"/>
        <item m="1" x="144"/>
        <item m="1" x="2274"/>
        <item m="1" x="1495"/>
        <item m="1" x="718"/>
        <item m="1" x="937"/>
        <item m="1" x="524"/>
        <item m="1" x="2276"/>
        <item m="1" x="2242"/>
        <item m="1" x="1545"/>
        <item m="1" x="2052"/>
        <item m="1" x="1828"/>
        <item m="1" x="952"/>
        <item m="1" x="1475"/>
        <item m="1" x="2114"/>
        <item m="1" x="567"/>
        <item m="1" x="1560"/>
        <item m="1" x="690"/>
        <item m="1" x="331"/>
        <item m="1" x="777"/>
        <item m="1" x="1517"/>
        <item m="1" x="413"/>
        <item m="1" x="1861"/>
        <item m="1" x="519"/>
        <item m="1" x="2069"/>
        <item m="1" x="278"/>
        <item m="1" x="2157"/>
        <item m="1" x="1321"/>
        <item m="1" x="473"/>
        <item m="1" x="429"/>
        <item m="1" x="310"/>
        <item m="1" x="1961"/>
        <item m="1" x="294"/>
        <item m="1" x="1959"/>
        <item m="1" x="1427"/>
        <item m="1" x="377"/>
        <item m="1" x="1552"/>
        <item m="1" x="2129"/>
        <item m="1" x="496"/>
        <item m="1" x="1887"/>
        <item m="1" x="2008"/>
        <item m="1" x="1669"/>
        <item m="1" x="2173"/>
        <item m="1" x="1594"/>
        <item m="1" x="1237"/>
        <item m="1" x="2093"/>
        <item m="1" x="236"/>
        <item m="1" x="1143"/>
        <item m="1" x="541"/>
        <item m="1" x="1441"/>
        <item m="1" x="501"/>
        <item m="1" x="447"/>
        <item m="1" x="261"/>
        <item m="1" x="328"/>
        <item m="1" x="703"/>
        <item m="1" x="1805"/>
        <item m="1" x="1474"/>
        <item m="1" x="286"/>
        <item m="1" x="745"/>
        <item m="1" x="1738"/>
        <item m="1" x="1721"/>
        <item m="1" x="908"/>
        <item m="1" x="1370"/>
        <item m="1" x="1766"/>
        <item m="1" x="1264"/>
        <item m="1" x="1896"/>
        <item m="1" x="1692"/>
        <item m="1" x="1804"/>
        <item m="1" x="998"/>
        <item m="1" x="592"/>
        <item m="1" x="735"/>
        <item m="1" x="1401"/>
        <item m="1" x="910"/>
        <item m="1" x="186"/>
        <item m="1" x="878"/>
        <item m="1" x="761"/>
        <item m="1" x="1730"/>
        <item m="1" x="1201"/>
        <item m="1" x="203"/>
        <item m="1" x="2086"/>
        <item m="1" x="1488"/>
        <item m="1" x="2215"/>
        <item m="1" x="1169"/>
        <item m="1" x="1063"/>
        <item m="1" x="1240"/>
        <item m="1" x="177"/>
        <item m="1" x="1581"/>
        <item m="1" x="1123"/>
        <item m="1" x="621"/>
        <item m="1" x="1943"/>
        <item m="1" x="247"/>
        <item m="1" x="2162"/>
        <item m="1" x="457"/>
        <item m="1" x="1503"/>
        <item m="1" x="1990"/>
        <item m="1" x="1301"/>
        <item m="1" x="1627"/>
        <item m="1" x="2070"/>
        <item m="1" x="1817"/>
        <item m="1" x="733"/>
        <item m="1" x="2263"/>
        <item m="1" x="1523"/>
        <item m="1" x="182"/>
        <item m="1" x="395"/>
        <item m="1" x="1742"/>
        <item m="1" x="403"/>
        <item m="1" x="338"/>
        <item m="1" x="462"/>
        <item m="1" x="2213"/>
        <item m="1" x="1998"/>
        <item m="1" x="1410"/>
        <item m="1" x="2123"/>
        <item m="1" x="1649"/>
        <item m="1" x="915"/>
        <item m="1" x="2219"/>
        <item m="1" x="306"/>
        <item m="1" x="2152"/>
        <item m="1" x="2259"/>
        <item m="1" x="324"/>
        <item m="1" x="985"/>
        <item m="1" x="1282"/>
        <item m="1" x="1247"/>
        <item m="1" x="1572"/>
        <item m="1" x="1639"/>
        <item m="1" x="1206"/>
        <item m="1" x="282"/>
        <item m="1" x="859"/>
        <item m="1" x="1041"/>
        <item m="1" x="1729"/>
        <item m="1" x="1193"/>
        <item m="1" x="1003"/>
        <item m="1" x="1116"/>
        <item m="1" x="971"/>
        <item m="1" x="1640"/>
        <item m="1" x="1254"/>
        <item m="1" x="1576"/>
        <item m="1" x="1533"/>
        <item m="1" x="1582"/>
        <item m="1" x="1208"/>
        <item m="1" x="1870"/>
        <item m="1" x="864"/>
        <item m="1" x="1550"/>
        <item m="1" x="1706"/>
        <item m="1" x="1879"/>
        <item m="1" x="1167"/>
        <item m="1" x="1153"/>
        <item m="1" x="722"/>
        <item m="1" x="1847"/>
        <item m="1" x="1977"/>
        <item m="1" x="2235"/>
        <item m="1" x="846"/>
        <item m="1" x="899"/>
        <item m="1" x="1960"/>
        <item m="1" x="817"/>
        <item m="1" x="1703"/>
        <item m="1" x="2091"/>
        <item m="1" x="1155"/>
        <item m="1" x="277"/>
        <item m="1" x="1648"/>
        <item m="1" x="285"/>
        <item m="1" x="329"/>
        <item m="1" x="903"/>
        <item m="1" x="796"/>
        <item m="1" x="619"/>
        <item m="1" x="815"/>
        <item m="1" x="1923"/>
        <item m="1" x="1304"/>
        <item m="1" x="1754"/>
        <item m="1" x="2061"/>
        <item m="1" x="1118"/>
        <item m="1" x="2063"/>
        <item m="1" x="148"/>
        <item m="1" x="1752"/>
        <item m="1" x="591"/>
        <item m="1" x="196"/>
        <item m="1" x="609"/>
        <item m="1" x="2031"/>
        <item m="1" x="663"/>
        <item m="1" x="2135"/>
        <item m="1" x="581"/>
        <item m="1" x="770"/>
        <item m="1" x="304"/>
        <item m="1" x="229"/>
        <item m="1" x="189"/>
        <item m="1" x="283"/>
        <item m="1" x="2094"/>
        <item m="1" x="1376"/>
        <item m="1" x="387"/>
        <item m="1" x="828"/>
        <item m="1" x="630"/>
        <item m="1" x="358"/>
        <item m="1" x="2030"/>
        <item m="1" x="536"/>
        <item m="1" x="1848"/>
        <item m="1" x="187"/>
        <item m="1" x="1630"/>
        <item m="1" x="756"/>
        <item m="1" x="1983"/>
        <item m="1" x="1000"/>
        <item m="1" x="2032"/>
        <item m="1" x="1505"/>
        <item m="1" x="855"/>
        <item m="1" x="650"/>
        <item m="1" x="1451"/>
        <item m="1" x="2009"/>
        <item m="1" x="532"/>
        <item m="1" x="1158"/>
        <item m="1" x="2020"/>
        <item m="1" x="1209"/>
        <item m="1" x="448"/>
        <item m="1" x="378"/>
        <item m="1" x="2023"/>
        <item m="1" x="2035"/>
        <item m="1" x="694"/>
        <item m="1" x="1458"/>
        <item m="1" x="623"/>
        <item m="1" x="498"/>
        <item m="1" x="1445"/>
        <item m="1" x="1772"/>
        <item m="1" x="2188"/>
        <item m="1" x="1227"/>
        <item m="1" x="1117"/>
        <item m="1" x="973"/>
        <item m="1" x="948"/>
        <item m="1" x="505"/>
        <item m="1" x="837"/>
        <item m="1" x="2027"/>
        <item m="1" x="1195"/>
        <item m="1" x="506"/>
        <item m="1" x="199"/>
        <item m="1" x="355"/>
        <item m="1" x="1496"/>
        <item m="1" x="1489"/>
        <item m="1" x="1403"/>
        <item m="1" x="1354"/>
        <item m="1" x="295"/>
        <item m="1" x="2195"/>
        <item m="1" x="1815"/>
        <item m="1" x="1347"/>
        <item m="1" x="1124"/>
        <item m="1" x="988"/>
        <item m="1" x="1529"/>
        <item m="1" x="1829"/>
        <item m="1" x="574"/>
        <item m="1" x="1504"/>
        <item m="1" x="2207"/>
        <item m="1" x="303"/>
        <item m="1" x="1951"/>
        <item m="1" x="481"/>
        <item m="1" x="287"/>
        <item m="1" x="1996"/>
        <item m="1" x="1946"/>
        <item m="1" x="1089"/>
        <item m="1" x="1965"/>
        <item m="1" x="2226"/>
        <item m="1" x="1622"/>
        <item m="1" x="1908"/>
        <item m="1" x="504"/>
        <item m="1" x="2060"/>
        <item m="1" x="2057"/>
        <item m="1" x="782"/>
        <item m="1" x="2249"/>
        <item m="1" x="497"/>
        <item m="1" x="1758"/>
        <item m="1" x="250"/>
        <item m="1" x="1631"/>
        <item m="1" x="1355"/>
        <item m="1" x="1303"/>
        <item m="1" x="299"/>
        <item m="1" x="1539"/>
        <item m="1" x="252"/>
        <item m="1" x="2024"/>
        <item m="1" x="1860"/>
        <item m="1" x="838"/>
        <item m="1" x="1332"/>
        <item m="1" x="442"/>
        <item m="1" x="326"/>
        <item m="1" x="1694"/>
        <item m="1" x="238"/>
        <item m="1" x="1132"/>
        <item m="1" x="991"/>
        <item m="1" x="850"/>
        <item m="1" x="317"/>
        <item m="1" x="1077"/>
        <item m="1" x="553"/>
        <item m="1" x="276"/>
        <item m="1" x="1400"/>
        <item m="1" x="436"/>
        <item m="1" x="713"/>
        <item m="1" x="280"/>
        <item m="1" x="1009"/>
        <item m="1" x="1534"/>
        <item m="1" x="1248"/>
        <item m="1" x="1154"/>
        <item m="1" x="632"/>
        <item m="1" x="1543"/>
        <item m="1" x="341"/>
        <item m="1" x="1216"/>
        <item m="1" x="590"/>
        <item m="1" x="603"/>
        <item m="1" x="537"/>
        <item m="1" x="439"/>
        <item m="1" x="1219"/>
        <item m="1" x="1743"/>
        <item m="1" x="1407"/>
        <item m="1" x="1148"/>
        <item m="1" x="191"/>
        <item m="1" x="799"/>
        <item m="1" x="1456"/>
        <item m="1" x="626"/>
        <item m="1" x="2283"/>
        <item m="1" x="564"/>
        <item m="1" x="230"/>
        <item m="1" x="925"/>
        <item m="1" x="2187"/>
        <item m="1" x="654"/>
        <item m="1" x="1689"/>
        <item m="1" x="149"/>
        <item m="1" x="2211"/>
        <item m="1" x="1616"/>
        <item m="1" x="1046"/>
        <item m="1" x="2058"/>
        <item m="1" x="265"/>
        <item m="1" x="1846"/>
        <item m="1" x="1431"/>
        <item m="1" x="671"/>
        <item m="1" x="1849"/>
        <item m="1" x="1712"/>
        <item m="1" x="560"/>
        <item m="1" x="1389"/>
        <item m="1" x="197"/>
        <item m="1" x="911"/>
        <item m="1" x="510"/>
        <item m="1" x="1460"/>
        <item m="1" x="539"/>
        <item m="1" x="858"/>
        <item m="1" x="766"/>
        <item m="1" x="1287"/>
        <item m="1" x="962"/>
        <item m="1" x="928"/>
        <item m="1" x="615"/>
        <item m="1" x="2046"/>
        <item m="1" x="887"/>
        <item m="1" x="2210"/>
        <item m="1" x="676"/>
        <item m="1" x="1405"/>
        <item m="1" x="1072"/>
        <item m="1" x="1889"/>
        <item m="1" x="645"/>
        <item m="1" x="2012"/>
        <item m="1" x="2140"/>
        <item m="1" x="1450"/>
        <item m="1" x="1139"/>
        <item m="1" x="2189"/>
        <item m="1" x="2073"/>
        <item m="1" x="402"/>
        <item m="1" x="1803"/>
        <item m="1" x="605"/>
        <item m="1" x="2175"/>
        <item m="1" x="2217"/>
        <item m="1" x="2284"/>
        <item m="1" x="614"/>
        <item m="1" x="595"/>
        <item m="1" x="480"/>
        <item m="1" x="1657"/>
        <item m="1" x="2230"/>
        <item m="1" x="1129"/>
        <item m="1" x="587"/>
        <item m="1" x="361"/>
        <item m="1" x="1980"/>
        <item m="1" x="1788"/>
        <item m="1" x="552"/>
        <item m="1" x="1190"/>
        <item m="1" x="362"/>
        <item m="1" x="561"/>
        <item m="1" x="451"/>
        <item m="1" x="1231"/>
        <item m="1" x="347"/>
        <item m="1" x="2197"/>
        <item m="1" x="1461"/>
        <item m="1" x="401"/>
        <item m="1" x="1773"/>
        <item m="1" x="902"/>
        <item m="1" x="493"/>
        <item m="1" x="1221"/>
        <item m="1" x="1457"/>
        <item m="1" x="1768"/>
        <item m="1" x="272"/>
        <item m="1" x="1187"/>
        <item m="1" x="1611"/>
        <item m="1" x="820"/>
        <item m="1" x="1839"/>
        <item m="1" x="576"/>
        <item m="1" x="1762"/>
        <item m="1" x="1246"/>
        <item m="1" x="1454"/>
        <item m="1" x="1065"/>
        <item m="1" x="597"/>
        <item m="1" x="1954"/>
        <item m="1" x="2185"/>
        <item m="1" x="860"/>
        <item m="1" x="805"/>
        <item m="1" x="2090"/>
        <item m="1" x="666"/>
        <item m="1" x="141"/>
        <item m="1" x="863"/>
        <item m="1" x="2092"/>
        <item m="1" x="871"/>
        <item m="1" x="1038"/>
        <item m="1" x="391"/>
        <item m="1" x="1281"/>
        <item m="1" x="1988"/>
        <item m="1" x="1978"/>
        <item m="1" x="1378"/>
        <item m="1" x="999"/>
        <item m="1" x="544"/>
        <item m="1" x="702"/>
        <item m="1" x="1313"/>
        <item m="1" x="1375"/>
        <item m="1" x="2040"/>
        <item m="1" x="1425"/>
        <item m="1" x="1771"/>
        <item m="1" x="819"/>
        <item m="1" x="454"/>
        <item m="1" x="1644"/>
        <item m="1" x="325"/>
        <item m="1" x="726"/>
        <item m="1" x="1175"/>
        <item m="1" x="791"/>
        <item x="28"/>
        <item m="1" x="1168"/>
        <item m="1" x="2045"/>
        <item m="1" x="970"/>
        <item m="1" x="680"/>
        <item m="1" x="1015"/>
        <item m="1" x="2007"/>
        <item m="1" x="262"/>
        <item m="1" x="2220"/>
        <item m="1" x="2095"/>
        <item m="1" x="1971"/>
        <item m="1" x="1245"/>
        <item m="1" x="1001"/>
        <item m="1" x="802"/>
        <item m="1" x="1918"/>
        <item m="1" x="1901"/>
        <item m="1" x="1859"/>
        <item m="1" x="1865"/>
        <item m="1" x="1718"/>
        <item m="1" x="307"/>
        <item m="1" x="752"/>
        <item m="1" x="2151"/>
        <item m="1" x="339"/>
        <item m="1" x="1359"/>
        <item m="1" x="208"/>
        <item m="1" x="662"/>
        <item m="1" x="1952"/>
        <item m="1" x="2225"/>
        <item m="1" x="1656"/>
        <item m="1" x="188"/>
        <item m="1" x="1835"/>
        <item m="1" x="1921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798"/>
        <item x="92"/>
        <item x="119"/>
        <item x="50"/>
        <item x="51"/>
        <item x="79"/>
        <item x="88"/>
        <item x="89"/>
        <item x="137"/>
        <item t="default"/>
      </items>
    </pivotField>
    <pivotField axis="axisRow" compact="0" outline="0" subtotalTop="0" showAll="0" includeNewItemsInFilter="1" defaultSubtotal="0">
      <items count="894">
        <item sd="0" x="140"/>
        <item sd="0" x="0"/>
        <item sd="0" x="1"/>
        <item sd="0" x="2"/>
        <item sd="0" x="3"/>
        <item sd="0" x="5"/>
        <item sd="0" x="6"/>
        <item sd="0" m="1" x="568"/>
        <item sd="0" m="1" x="537"/>
        <item sd="0" m="1" x="512"/>
        <item sd="0" x="9"/>
        <item sd="0" x="10"/>
        <item sd="0" m="1" x="644"/>
        <item sd="0" m="1" x="190"/>
        <item sd="0" m="1" x="725"/>
        <item sd="0" m="1" x="676"/>
        <item sd="0" m="1" x="498"/>
        <item sd="0" m="1" x="731"/>
        <item sd="0" x="14"/>
        <item sd="0" x="15"/>
        <item sd="0" x="16"/>
        <item sd="0" m="1" x="191"/>
        <item sd="0" m="1" x="726"/>
        <item sd="0" m="1" x="677"/>
        <item sd="0" x="22"/>
        <item sd="0" x="23"/>
        <item sd="0" m="1" x="795"/>
        <item sd="0" m="1" x="830"/>
        <item sd="0" m="1" x="678"/>
        <item sd="0" x="25"/>
        <item sd="0" x="26"/>
        <item sd="0" x="27"/>
        <item sd="0" x="28"/>
        <item sd="0" m="1" x="331"/>
        <item sd="0" x="30"/>
        <item sd="0" m="1" x="727"/>
        <item sd="0" x="32"/>
        <item sd="0" x="33"/>
        <item sd="0" x="34"/>
        <item sd="0" x="35"/>
        <item sd="0" m="1" x="784"/>
        <item sd="0" x="36"/>
        <item sd="0" m="1" x="887"/>
        <item sd="0" m="1" x="158"/>
        <item sd="0" m="1" x="233"/>
        <item sd="0" x="37"/>
        <item sd="0" x="38"/>
        <item sd="0" m="1" x="785"/>
        <item sd="0" m="1" x="876"/>
        <item sd="0" m="1" x="745"/>
        <item sd="0" m="1" x="550"/>
        <item sd="0" m="1" x="616"/>
        <item sd="0" m="1" x="732"/>
        <item sd="0" m="1" x="683"/>
        <item sd="0" m="1" x="211"/>
        <item sd="0" x="46"/>
        <item sd="0" x="47"/>
        <item sd="0" m="1" x="239"/>
        <item sd="0" x="48"/>
        <item sd="0" x="49"/>
        <item sd="0" x="53"/>
        <item sd="0" m="1" x="578"/>
        <item sd="0" m="1" x="736"/>
        <item sd="0" m="1" x="791"/>
        <item sd="0" m="1" x="652"/>
        <item sd="0" m="1" x="809"/>
        <item sd="0" m="1" x="858"/>
        <item sd="0" x="61"/>
        <item sd="0" x="62"/>
        <item sd="0" x="63"/>
        <item sd="0" x="64"/>
        <item sd="0" x="66"/>
        <item sd="0" m="1" x="444"/>
        <item sd="0" m="1" x="815"/>
        <item sd="0" x="67"/>
        <item sd="0" m="1" x="445"/>
        <item sd="0" x="68"/>
        <item sd="0" x="69"/>
        <item sd="0" x="70"/>
        <item sd="0" m="1" x="479"/>
        <item sd="0" m="1" x="767"/>
        <item sd="0" m="1" x="548"/>
        <item sd="0" m="1" x="273"/>
        <item sd="0" x="73"/>
        <item sd="0" m="1" x="252"/>
        <item sd="0" m="1" x="853"/>
        <item sd="0" m="1" x="749"/>
        <item sd="0" m="1" x="750"/>
        <item sd="0" m="1" x="148"/>
        <item sd="0" x="77"/>
        <item sd="0" m="1" x="869"/>
        <item sd="0" m="1" x="460"/>
        <item sd="0" m="1" x="149"/>
        <item sd="0" x="78"/>
        <item sd="0" m="1" x="821"/>
        <item sd="0" x="81"/>
        <item sd="0" x="82"/>
        <item sd="0" x="83"/>
        <item sd="0" m="1" x="803"/>
        <item sd="0" m="1" x="434"/>
        <item sd="0" x="84"/>
        <item sd="0" x="85"/>
        <item sd="0" m="1" x="804"/>
        <item sd="0" x="86"/>
        <item sd="0" x="87"/>
        <item sd="0" x="88"/>
        <item sd="0" m="1" x="473"/>
        <item sd="0" m="1" x="515"/>
        <item sd="0" m="1" x="368"/>
        <item sd="0" m="1" x="338"/>
        <item sd="0" m="1" x="369"/>
        <item sd="0" x="114"/>
        <item sd="0" m="1" x="340"/>
        <item sd="0" x="115"/>
        <item sd="0" x="116"/>
        <item sd="0" m="1" x="188"/>
        <item sd="0" x="118"/>
        <item sd="0" m="1" x="560"/>
        <item sd="0" m="1" x="617"/>
        <item sd="0" m="1" x="733"/>
        <item sd="0" x="122"/>
        <item sd="0" x="123"/>
        <item sd="0" x="124"/>
        <item sd="0" m="1" x="609"/>
        <item sd="0" m="1" x="653"/>
        <item sd="0" x="125"/>
        <item sd="0" x="126"/>
        <item sd="0" x="127"/>
        <item sd="0" x="91"/>
        <item sd="0" x="92"/>
        <item sd="0" m="1" x="704"/>
        <item sd="0" m="1" x="854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671"/>
        <item sd="0" x="109"/>
        <item sd="0" m="1" x="549"/>
        <item sd="0" x="110"/>
        <item sd="0" x="111"/>
        <item sd="0" m="1" x="789"/>
        <item sd="0" m="1" x="518"/>
        <item sd="0" m="1" x="486"/>
        <item sd="0" m="1" x="487"/>
        <item sd="0" m="1" x="488"/>
        <item sd="0" m="1" x="794"/>
        <item sd="0" m="1" x="489"/>
        <item sd="0" x="128"/>
        <item sd="0" x="129"/>
        <item sd="0" x="130"/>
        <item sd="0" x="131"/>
        <item sd="0" x="132"/>
        <item sd="0" m="1" x="201"/>
        <item sd="0" x="133"/>
        <item sd="0" x="134"/>
        <item sd="0" m="1" x="157"/>
        <item sd="0" x="135"/>
        <item sd="0" x="136"/>
        <item sd="0" x="137"/>
        <item sd="0" x="141"/>
        <item sd="0" x="54"/>
        <item sd="0" x="55"/>
        <item sd="0" x="56"/>
        <item sd="0" x="58"/>
        <item sd="0" x="59"/>
        <item sd="0" x="60"/>
        <item sd="0" m="1" x="621"/>
        <item sd="0" m="1" x="153"/>
        <item sd="0" x="4"/>
        <item sd="0" m="1" x="519"/>
        <item sd="0" x="7"/>
        <item sd="0" m="1" x="604"/>
        <item sd="0" m="1" x="868"/>
        <item sd="0" m="1" x="818"/>
        <item sd="0" x="43"/>
        <item sd="0" x="44"/>
        <item sd="0" x="45"/>
        <item sd="0" m="1" x="210"/>
        <item sd="0" x="57"/>
        <item sd="0" m="1" x="793"/>
        <item sd="0" x="71"/>
        <item sd="0" x="74"/>
        <item sd="0" x="75"/>
        <item sd="0" m="1" x="461"/>
        <item sd="0" m="1" x="628"/>
        <item sd="0" m="1" x="640"/>
        <item sd="0" m="1" x="772"/>
        <item sd="0" m="1" x="615"/>
        <item sd="0" m="1" x="646"/>
        <item sd="0" x="94"/>
        <item sd="0" x="104"/>
        <item sd="0" m="1" x="176"/>
        <item sd="0" x="112"/>
        <item sd="0" x="113"/>
        <item sd="0" m="1" x="339"/>
        <item sd="0" x="117"/>
        <item sd="0" x="119"/>
        <item sd="0" x="120"/>
        <item sd="0" x="138"/>
        <item sd="0" x="42"/>
        <item sd="0" m="1" x="810"/>
        <item sd="0" m="1" x="845"/>
        <item sd="0" m="1" x="880"/>
        <item sd="0" m="1" x="143"/>
        <item sd="0" m="1" x="429"/>
        <item sd="0" m="1" x="315"/>
        <item sd="0" m="1" x="306"/>
        <item sd="0" m="1" x="658"/>
        <item sd="0" m="1" x="275"/>
        <item sd="0" m="1" x="680"/>
        <item sd="0" m="1" x="879"/>
        <item sd="0" m="1" x="370"/>
        <item sd="0" m="1" x="752"/>
        <item sd="0" m="1" x="662"/>
        <item sd="0" m="1" x="886"/>
        <item sd="0" m="1" x="371"/>
        <item sd="0" m="1" x="589"/>
        <item sd="0" m="1" x="496"/>
        <item sd="0" m="1" x="522"/>
        <item sd="0" m="1" x="753"/>
        <item sd="0" m="1" x="388"/>
        <item sd="0" m="1" x="147"/>
        <item sd="0" m="1" x="174"/>
        <item sd="0" m="1" x="812"/>
        <item sd="0" m="1" x="822"/>
        <item sd="0" m="1" x="754"/>
        <item sd="0" m="1" x="198"/>
        <item sd="0" m="1" x="175"/>
        <item sd="0" m="1" x="146"/>
        <item sd="0" m="1" x="225"/>
        <item sd="0" m="1" x="241"/>
        <item sd="0" m="1" x="776"/>
        <item sd="0" m="1" x="765"/>
        <item sd="0" m="1" x="193"/>
        <item sd="0" m="1" x="214"/>
        <item sd="0" m="1" x="257"/>
        <item sd="0" m="1" x="280"/>
        <item sd="0" m="1" x="287"/>
        <item sd="0" m="1" x="302"/>
        <item sd="0" m="1" x="575"/>
        <item sd="0" m="1" x="471"/>
        <item sd="0" m="1" x="276"/>
        <item sd="0" m="1" x="258"/>
        <item sd="0" m="1" x="281"/>
        <item sd="0" m="1" x="350"/>
        <item sd="0" m="1" x="526"/>
        <item sd="0" m="1" x="591"/>
        <item sd="0" m="1" x="567"/>
        <item sd="0" m="1" x="329"/>
        <item sd="0" m="1" x="167"/>
        <item sd="0" m="1" x="168"/>
        <item sd="0" m="1" x="156"/>
        <item sd="0" m="1" x="221"/>
        <item sd="0" m="1" x="555"/>
        <item sd="0" m="1" x="892"/>
        <item sd="0" m="1" x="220"/>
        <item sd="0" m="1" x="236"/>
        <item sd="0" m="1" x="299"/>
        <item sd="0" m="1" x="182"/>
        <item sd="0" m="1" x="245"/>
        <item sd="0" m="1" x="271"/>
        <item sd="0" m="1" x="571"/>
        <item sd="0" m="1" x="480"/>
        <item sd="0" m="1" x="268"/>
        <item sd="0" m="1" x="620"/>
        <item sd="0" m="1" x="562"/>
        <item sd="0" m="1" x="563"/>
        <item sd="0" m="1" x="318"/>
        <item sd="0" m="1" x="319"/>
        <item sd="0" m="1" x="827"/>
        <item sd="0" m="1" x="601"/>
        <item sd="0" m="1" x="456"/>
        <item sd="0" m="1" x="231"/>
        <item sd="0" m="1" x="346"/>
        <item sd="0" m="1" x="651"/>
        <item sd="0" m="1" x="579"/>
        <item sd="0" m="1" x="600"/>
        <item sd="0" m="1" x="355"/>
        <item sd="0" m="1" x="277"/>
        <item sd="0" m="1" x="295"/>
        <item sd="0" m="1" x="513"/>
        <item sd="0" m="1" x="524"/>
        <item sd="0" m="1" x="538"/>
        <item sd="0" m="1" x="542"/>
        <item sd="0" m="1" x="610"/>
        <item sd="0" m="1" x="525"/>
        <item sd="0" m="1" x="543"/>
        <item sd="0" m="1" x="611"/>
        <item sd="0" m="1" x="544"/>
        <item sd="0" m="1" x="545"/>
        <item sd="0" m="1" x="546"/>
        <item sd="0" m="1" x="547"/>
        <item sd="0" m="1" x="531"/>
        <item sd="0" m="1" x="164"/>
        <item sd="0" m="1" x="165"/>
        <item sd="0" m="1" x="774"/>
        <item sd="0" m="1" x="737"/>
        <item sd="0" m="1" x="455"/>
        <item sd="0" m="1" x="484"/>
        <item sd="0" m="1" x="581"/>
        <item sd="0" m="1" x="598"/>
        <item sd="0" m="1" x="582"/>
        <item sd="0" m="1" x="583"/>
        <item sd="0" m="1" x="584"/>
        <item sd="0" m="1" x="585"/>
        <item sd="0" m="1" x="586"/>
        <item sd="0" m="1" x="587"/>
        <item sd="0" m="1" x="697"/>
        <item sd="0" m="1" x="209"/>
        <item sd="0" m="1" x="223"/>
        <item sd="0" m="1" x="234"/>
        <item sd="0" m="1" x="365"/>
        <item sd="0" m="1" x="532"/>
        <item sd="0" m="1" x="755"/>
        <item sd="0" m="1" x="865"/>
        <item sd="0" m="1" x="440"/>
        <item sd="0" m="1" x="387"/>
        <item sd="0" m="1" x="406"/>
        <item sd="0" m="1" x="150"/>
        <item sd="0" m="1" x="510"/>
        <item sd="0" m="1" x="551"/>
        <item sd="0" m="1" x="497"/>
        <item sd="0" m="1" x="720"/>
        <item sd="0" m="1" x="777"/>
        <item sd="0" m="1" x="527"/>
        <item sd="0" m="1" x="529"/>
        <item sd="0" m="1" x="594"/>
        <item sd="0" m="1" x="226"/>
        <item sd="0" m="1" x="166"/>
        <item sd="0" m="1" x="326"/>
        <item sd="0" m="1" x="394"/>
        <item sd="0" m="1" x="881"/>
        <item sd="0" m="1" x="162"/>
        <item sd="0" m="1" x="217"/>
        <item sd="0" m="1" x="235"/>
        <item sd="0" m="1" x="243"/>
        <item sd="0" m="1" x="465"/>
        <item sd="0" m="1" x="163"/>
        <item sd="0" m="1" x="218"/>
        <item sd="0" m="1" x="180"/>
        <item sd="0" m="1" x="475"/>
        <item sd="0" m="1" x="516"/>
        <item sd="0" m="1" x="565"/>
        <item sd="0" m="1" x="349"/>
        <item sd="0" x="17"/>
        <item sd="0" m="1" x="721"/>
        <item sd="0" x="79"/>
        <item sd="0" m="1" x="629"/>
        <item sd="0" m="1" x="614"/>
        <item sd="0" x="95"/>
        <item sd="0" m="1" x="625"/>
        <item sd="0" m="1" x="483"/>
        <item sd="0" m="1" x="432"/>
        <item sd="0" m="1" x="657"/>
        <item sd="0" m="1" x="446"/>
        <item sd="0" m="1" x="528"/>
        <item sd="0" m="1" x="300"/>
        <item sd="0" m="1" x="322"/>
        <item sd="0" m="1" x="430"/>
        <item sd="0" m="1" x="324"/>
        <item sd="0" m="1" x="613"/>
        <item sd="0" m="1" x="378"/>
        <item sd="0" m="1" x="833"/>
        <item sd="0" m="1" x="728"/>
        <item sd="0" m="1" x="863"/>
        <item sd="0" m="1" x="666"/>
        <item sd="0" m="1" x="499"/>
        <item sd="0" m="1" x="424"/>
        <item sd="0" m="1" x="399"/>
        <item sd="0" m="1" x="185"/>
        <item sd="0" m="1" x="352"/>
        <item sd="0" m="1" x="374"/>
        <item sd="0" m="1" x="192"/>
        <item sd="0" m="1" x="889"/>
        <item sd="0" m="1" x="178"/>
        <item sd="0" m="1" x="623"/>
        <item sd="0" m="1" x="540"/>
        <item sd="0" m="1" x="212"/>
        <item sd="0" m="1" x="227"/>
        <item sd="0" m="1" x="449"/>
        <item sd="0" m="1" x="824"/>
        <item sd="0" m="1" x="439"/>
        <item sd="0" m="1" x="291"/>
        <item sd="0" m="1" x="627"/>
        <item sd="0" m="1" x="618"/>
        <item sd="0" m="1" x="364"/>
        <item sd="0" m="1" x="530"/>
        <item sd="0" m="1" x="802"/>
        <item sd="0" m="1" x="442"/>
        <item sd="0" m="1" x="376"/>
        <item sd="0" m="1" x="345"/>
        <item sd="0" m="1" x="632"/>
        <item sd="0" m="1" x="169"/>
        <item sd="0" m="1" x="757"/>
        <item sd="0" m="1" x="469"/>
        <item sd="0" m="1" x="699"/>
        <item sd="0" m="1" x="655"/>
        <item sd="0" m="1" x="481"/>
        <item sd="0" m="1" x="170"/>
        <item sd="0" m="1" x="452"/>
        <item sd="0" m="1" x="775"/>
        <item sd="0" m="1" x="362"/>
        <item sd="0" m="1" x="404"/>
        <item sd="0" m="1" x="724"/>
        <item sd="0" m="1" x="155"/>
        <item sd="0" m="1" x="814"/>
        <item sd="0" m="1" x="768"/>
        <item sd="0" m="1" x="739"/>
        <item sd="0" m="1" x="431"/>
        <item sd="0" m="1" x="472"/>
        <item sd="0" m="1" x="860"/>
        <item sd="0" m="1" x="602"/>
        <item sd="0" m="1" x="380"/>
        <item sd="0" m="1" x="669"/>
        <item sd="0" m="1" x="829"/>
        <item sd="0" m="1" x="630"/>
        <item sd="0" m="1" x="359"/>
        <item sd="0" m="1" x="766"/>
        <item sd="0" m="1" x="850"/>
        <item sd="0" m="1" x="668"/>
        <item sd="0" m="1" x="607"/>
        <item sd="0" m="1" x="333"/>
        <item sd="0" m="1" x="719"/>
        <item sd="0" m="1" x="862"/>
        <item sd="0" m="1" x="342"/>
        <item sd="0" m="1" x="855"/>
        <item sd="0" m="1" x="837"/>
        <item sd="0" m="1" x="711"/>
        <item sd="0" m="1" x="447"/>
        <item sd="0" m="1" x="870"/>
        <item sd="0" m="1" x="891"/>
        <item sd="0" m="1" x="792"/>
        <item sd="0" m="1" x="681"/>
        <item sd="0" m="1" x="379"/>
        <item sd="0" m="1" x="420"/>
        <item sd="0" m="1" x="410"/>
        <item sd="0" m="1" x="297"/>
        <item sd="0" m="1" x="701"/>
        <item sd="0" m="1" x="402"/>
        <item sd="0" m="1" x="819"/>
        <item sd="0" m="1" x="215"/>
        <item sd="0" m="1" x="539"/>
        <item sd="0" m="1" x="354"/>
        <item sd="0" m="1" x="514"/>
        <item sd="0" m="1" x="838"/>
        <item sd="0" m="1" x="859"/>
        <item sd="0" m="1" x="203"/>
        <item sd="0" m="1" x="382"/>
        <item sd="0" m="1" x="312"/>
        <item sd="0" m="1" x="284"/>
        <item sd="0" m="1" x="656"/>
        <item sd="0" m="1" x="282"/>
        <item sd="0" m="1" x="700"/>
        <item sd="0" m="1" x="740"/>
        <item sd="0" m="1" x="806"/>
        <item sd="0" m="1" x="325"/>
        <item sd="0" m="1" x="872"/>
        <item sd="0" m="1" x="222"/>
        <item sd="0" m="1" x="836"/>
        <item sd="0" m="1" x="426"/>
        <item sd="0" m="1" x="832"/>
        <item sd="0" m="1" x="427"/>
        <item sd="0" m="1" x="448"/>
        <item sd="0" m="1" x="787"/>
        <item sd="0" m="1" x="692"/>
        <item sd="0" m="1" x="816"/>
        <item sd="0" m="1" x="307"/>
        <item sd="0" m="1" x="366"/>
        <item sd="0" m="1" x="490"/>
        <item sd="0" m="1" x="576"/>
        <item sd="0" m="1" x="511"/>
        <item sd="0" m="1" x="663"/>
        <item sd="0" m="1" x="612"/>
        <item sd="0" m="1" x="425"/>
        <item sd="0" m="1" x="535"/>
        <item sd="0" m="1" x="474"/>
        <item sd="0" m="1" x="554"/>
        <item sd="0" m="1" x="716"/>
        <item sd="0" m="1" x="205"/>
        <item sd="0" m="1" x="363"/>
        <item sd="0" m="1" x="844"/>
        <item sd="0" m="1" x="224"/>
        <item sd="0" m="1" x="688"/>
        <item sd="0" m="1" x="358"/>
        <item sd="0" m="1" x="454"/>
        <item sd="0" m="1" x="660"/>
        <item sd="0" m="1" x="433"/>
        <item sd="0" m="1" x="403"/>
        <item sd="0" m="1" x="151"/>
        <item sd="0" m="1" x="254"/>
        <item sd="0" m="1" x="416"/>
        <item sd="0" m="1" x="786"/>
        <item sd="0" m="1" x="782"/>
        <item sd="0" m="1" x="780"/>
        <item sd="0" m="1" x="849"/>
        <item sd="0" m="1" x="682"/>
        <item sd="0" m="1" x="507"/>
        <item sd="0" m="1" x="356"/>
        <item sd="0" m="1" x="263"/>
        <item sd="0" m="1" x="742"/>
        <item sd="0" m="1" x="145"/>
        <item sd="0" m="1" x="851"/>
        <item sd="0" m="1" x="195"/>
        <item sd="0" m="1" x="292"/>
        <item sd="0" m="1" x="705"/>
        <item sd="0" m="1" x="413"/>
        <item sd="0" m="1" x="649"/>
        <item sd="0" m="1" x="606"/>
        <item sd="0" m="1" x="389"/>
        <item sd="0" m="1" x="414"/>
        <item sd="0" m="1" x="626"/>
        <item sd="0" m="1" x="289"/>
        <item sd="0" m="1" x="599"/>
        <item sd="0" m="1" x="375"/>
        <item sd="0" m="1" x="659"/>
        <item sd="0" m="1" x="206"/>
        <item sd="0" m="1" x="556"/>
        <item sd="0" m="1" x="337"/>
        <item sd="0" m="1" x="695"/>
        <item sd="0" m="1" x="756"/>
        <item sd="0" m="1" x="502"/>
        <item sd="0" m="1" x="194"/>
        <item sd="0" m="1" x="648"/>
        <item sd="0" m="1" x="703"/>
        <item sd="0" m="1" x="186"/>
        <item sd="0" m="1" x="781"/>
        <item sd="0" m="1" x="702"/>
        <item sd="0" m="1" x="396"/>
        <item sd="0" m="1" x="453"/>
        <item sd="0" m="1" x="764"/>
        <item sd="0" m="1" x="187"/>
        <item sd="0" m="1" x="161"/>
        <item sd="0" m="1" x="883"/>
        <item sd="0" m="1" x="558"/>
        <item sd="0" m="1" x="570"/>
        <item sd="0" m="1" x="569"/>
        <item sd="0" m="1" x="811"/>
        <item sd="0" m="1" x="637"/>
        <item sd="0" m="1" x="229"/>
        <item sd="0" m="1" x="392"/>
        <item sd="0" m="1" x="647"/>
        <item sd="0" m="1" x="596"/>
        <item sd="0" m="1" x="729"/>
        <item sd="0" m="1" x="400"/>
        <item sd="0" m="1" x="763"/>
        <item sd="0" m="1" x="330"/>
        <item sd="0" m="1" x="884"/>
        <item sd="0" m="1" x="395"/>
        <item sd="0" m="1" x="831"/>
        <item sd="0" m="1" x="348"/>
        <item sd="0" m="1" x="207"/>
        <item sd="0" m="1" x="566"/>
        <item sd="0" m="1" x="717"/>
        <item sd="0" m="1" x="779"/>
        <item sd="0" m="1" x="290"/>
        <item sd="0" m="1" x="493"/>
        <item sd="0" m="1" x="411"/>
        <item sd="0" m="1" x="279"/>
        <item sd="0" m="1" x="255"/>
        <item sd="0" m="1" x="808"/>
        <item sd="0" m="1" x="517"/>
        <item sd="0" m="1" x="390"/>
        <item sd="0" m="1" x="654"/>
        <item sd="0" m="1" x="412"/>
        <item sd="0" m="1" x="398"/>
        <item sd="0" m="1" x="367"/>
        <item sd="0" m="1" x="722"/>
        <item sd="0" m="1" x="336"/>
        <item sd="0" m="1" x="813"/>
        <item sd="0" m="1" x="867"/>
        <item sd="0" m="1" x="419"/>
        <item sd="0" m="1" x="835"/>
        <item sd="0" m="1" x="817"/>
        <item sd="0" m="1" x="443"/>
        <item sd="0" m="1" x="825"/>
        <item sd="0" m="1" x="383"/>
        <item sd="0" m="1" x="160"/>
        <item sd="0" m="1" x="360"/>
        <item sd="0" m="1" x="466"/>
        <item sd="0" m="1" x="686"/>
        <item sd="0" m="1" x="196"/>
        <item sd="0" m="1" x="183"/>
        <item sd="0" m="1" x="230"/>
        <item sd="0" m="1" x="494"/>
        <item sd="0" m="1" x="723"/>
        <item sd="0" m="1" x="464"/>
        <item sd="0" m="1" x="202"/>
        <item sd="0" m="1" x="841"/>
        <item sd="0" m="1" x="199"/>
        <item sd="0" m="1" x="377"/>
        <item sd="0" m="1" x="393"/>
        <item sd="0" m="1" x="664"/>
        <item sd="0" m="1" x="661"/>
        <item sd="0" m="1" x="773"/>
        <item sd="0" m="1" x="509"/>
        <item sd="0" m="1" x="259"/>
        <item sd="0" m="1" x="172"/>
        <item sd="0" m="1" x="580"/>
        <item sd="0" m="1" x="670"/>
        <item sd="0" m="1" x="642"/>
        <item sd="0" m="1" x="293"/>
        <item sd="0" m="1" x="790"/>
        <item sd="0" m="1" x="450"/>
        <item sd="0" m="1" x="805"/>
        <item sd="0" m="1" x="478"/>
        <item sd="0" m="1" x="250"/>
        <item sd="0" m="1" x="457"/>
        <item sd="0" m="1" x="885"/>
        <item sd="0" m="1" x="561"/>
        <item sd="0" m="1" x="788"/>
        <item sd="0" m="1" x="357"/>
        <item sd="0" m="1" x="878"/>
        <item sd="0" m="1" x="847"/>
        <item sd="0" m="1" x="361"/>
        <item sd="0" m="1" x="635"/>
        <item sd="0" m="1" x="208"/>
        <item sd="0" m="1" x="714"/>
        <item sd="0" m="1" x="435"/>
        <item sd="0" m="1" x="675"/>
        <item sd="0" m="1" x="588"/>
        <item sd="0" m="1" x="861"/>
        <item sd="0" m="1" x="240"/>
        <item sd="0" m="1" x="247"/>
        <item sd="0" m="1" x="405"/>
        <item sd="0" m="1" x="503"/>
        <item sd="0" m="1" x="264"/>
        <item sd="0" m="1" x="437"/>
        <item sd="0" m="1" x="564"/>
        <item sd="0" m="1" x="309"/>
        <item sd="0" m="1" x="846"/>
        <item sd="0" m="1" x="428"/>
        <item sd="0" m="1" x="866"/>
        <item sd="0" m="1" x="590"/>
        <item sd="0" m="1" x="643"/>
        <item sd="0" m="1" x="698"/>
        <item sd="0" m="1" x="470"/>
        <item sd="0" m="1" x="762"/>
        <item sd="0" m="1" x="761"/>
        <item sd="0" m="1" x="459"/>
        <item sd="0" m="1" x="641"/>
        <item sd="0" m="1" x="409"/>
        <item sd="0" m="1" x="828"/>
        <item sd="0" m="1" x="839"/>
        <item sd="0" m="1" x="283"/>
        <item sd="0" m="1" x="696"/>
        <item sd="0" m="1" x="305"/>
        <item sd="0" m="1" x="667"/>
        <item sd="0" m="1" x="577"/>
        <item sd="0" m="1" x="856"/>
        <item sd="0" m="1" x="216"/>
        <item sd="0" m="1" x="256"/>
        <item sd="0" m="1" x="285"/>
        <item sd="0" m="1" x="574"/>
        <item sd="0" m="1" x="882"/>
        <item sd="0" m="1" x="422"/>
        <item sd="0" m="1" x="462"/>
        <item sd="0" m="1" x="492"/>
        <item sd="0" m="1" x="463"/>
        <item sd="0" m="1" x="645"/>
        <item sd="0" m="1" x="798"/>
        <item sd="0" m="1" x="386"/>
        <item sd="0" m="1" x="415"/>
        <item sd="0" m="1" x="877"/>
        <item sd="0" m="1" x="476"/>
        <item sd="0" m="1" x="619"/>
        <item sd="0" m="1" x="323"/>
        <item sd="0" m="1" x="506"/>
        <item sd="0" m="1" x="177"/>
        <item sd="0" m="1" x="875"/>
        <item sd="0" m="1" x="408"/>
        <item sd="0" m="1" x="477"/>
        <item sd="0" m="1" x="597"/>
        <item sd="0" m="1" x="760"/>
        <item sd="0" m="1" x="693"/>
        <item sd="0" m="1" x="261"/>
        <item sd="0" m="1" x="316"/>
        <item sd="0" m="1" x="672"/>
        <item sd="0" m="1" x="533"/>
        <item sd="0" m="1" x="320"/>
        <item sd="0" m="1" x="848"/>
        <item sd="0" m="1" x="298"/>
        <item sd="0" m="1" x="534"/>
        <item sd="0" m="1" x="495"/>
        <item sd="0" m="1" x="783"/>
        <item sd="0" m="1" x="572"/>
        <item sd="0" m="1" x="423"/>
        <item sd="0" m="1" x="552"/>
        <item sd="0" m="1" x="694"/>
        <item sd="0" m="1" x="262"/>
        <item sd="0" m="1" x="286"/>
        <item sd="0" m="1" x="272"/>
        <item sd="0" m="1" x="843"/>
        <item sd="0" m="1" x="334"/>
        <item sd="0" m="1" x="553"/>
        <item sd="0" m="1" x="744"/>
        <item sd="0" m="1" x="328"/>
        <item sd="0" m="1" x="504"/>
        <item sd="0" m="1" x="335"/>
        <item sd="0" m="1" x="842"/>
        <item sd="0" m="1" x="491"/>
        <item sd="0" m="1" x="738"/>
        <item sd="0" m="1" x="734"/>
        <item sd="0" m="1" x="801"/>
        <item sd="0" m="1" x="401"/>
        <item sd="0" m="1" x="343"/>
        <item sd="0" m="1" x="351"/>
        <item sd="0" m="1" x="890"/>
        <item sd="0" m="1" x="673"/>
        <item sd="0" m="1" x="888"/>
        <item sd="0" m="1" x="665"/>
        <item sd="0" m="1" x="385"/>
        <item sd="0" m="1" x="710"/>
        <item sd="0" m="1" x="468"/>
        <item sd="0" m="1" x="260"/>
        <item sd="0" m="1" x="508"/>
        <item sd="0" m="1" x="708"/>
        <item sd="0" m="1" x="500"/>
        <item sd="0" m="1" x="242"/>
        <item sd="0" m="1" x="743"/>
        <item sd="0" m="1" x="595"/>
        <item sd="0" m="1" x="864"/>
        <item sd="0" m="1" x="735"/>
        <item sd="0" m="1" x="310"/>
        <item sd="0" m="1" x="687"/>
        <item sd="0" m="1" x="267"/>
        <item sd="0" m="1" x="213"/>
        <item sd="0" m="1" x="244"/>
        <item sd="0" m="1" x="730"/>
        <item sd="0" m="1" x="372"/>
        <item sd="0" m="1" x="622"/>
        <item sd="0" m="1" x="159"/>
        <item sd="0" m="1" x="189"/>
        <item sd="0" m="1" x="650"/>
        <item sd="0" m="1" x="797"/>
        <item sd="0" m="1" x="634"/>
        <item sd="0" m="1" x="451"/>
        <item sd="0" m="1" x="144"/>
        <item sd="0" m="1" x="197"/>
        <item sd="0" m="1" x="715"/>
        <item sd="0" m="1" x="142"/>
        <item sd="0" m="1" x="638"/>
        <item sd="0" m="1" x="441"/>
        <item sd="0" m="1" x="381"/>
        <item sd="0" m="1" x="852"/>
        <item sd="0" m="1" x="796"/>
        <item sd="0" m="1" x="748"/>
        <item sd="0" m="1" x="391"/>
        <item sd="0" m="1" x="265"/>
        <item sd="0" m="1" x="200"/>
        <item sd="0" m="1" x="826"/>
        <item sd="0" m="1" x="707"/>
        <item sd="0" m="1" x="593"/>
        <item sd="0" m="1" x="173"/>
        <item sd="0" m="1" x="800"/>
        <item sd="0" m="1" x="249"/>
        <item sd="0" m="1" x="232"/>
        <item sd="0" m="1" x="608"/>
        <item sd="0" m="1" x="353"/>
        <item sd="0" m="1" x="799"/>
        <item sd="0" m="1" x="624"/>
        <item sd="0" m="1" x="820"/>
        <item sd="0" m="1" x="873"/>
        <item sd="0" m="1" x="684"/>
        <item sd="0" m="1" x="418"/>
        <item sd="0" m="1" x="179"/>
        <item sd="0" m="1" x="501"/>
        <item sd="0" m="1" x="296"/>
        <item sd="0" m="1" x="631"/>
        <item sd="0" m="1" x="746"/>
        <item sd="0" m="1" x="713"/>
        <item sd="0" m="1" x="807"/>
        <item sd="0" m="1" x="219"/>
        <item sd="0" m="1" x="605"/>
        <item sd="0" m="1" x="759"/>
        <item sd="0" m="1" x="857"/>
        <item sd="0" m="1" x="397"/>
        <item sd="0" m="1" x="266"/>
        <item sd="0" m="1" x="301"/>
        <item sd="0" m="1" x="228"/>
        <item sd="0" m="1" x="181"/>
        <item sd="0" m="1" x="557"/>
        <item sd="0" m="1" x="741"/>
        <item sd="0" m="1" x="573"/>
        <item sd="0" m="1" x="505"/>
        <item sd="0" m="1" x="154"/>
        <item sd="0" m="1" x="536"/>
        <item sd="0" m="1" x="834"/>
        <item sd="0" m="1" x="458"/>
        <item sd="0" m="1" x="485"/>
        <item sd="0" m="1" x="304"/>
        <item sd="0" m="1" x="874"/>
        <item sd="0" m="1" x="278"/>
        <item sd="0" m="1" x="679"/>
        <item sd="0" m="1" x="603"/>
        <item sd="0" m="1" x="171"/>
        <item sd="0" m="1" x="311"/>
        <item sd="0" m="1" x="893"/>
        <item sd="0" m="1" x="685"/>
        <item sd="0" m="1" x="747"/>
        <item sd="0" m="1" x="373"/>
        <item sd="0" m="1" x="269"/>
        <item sd="0" m="1" x="251"/>
        <item sd="0" m="1" x="709"/>
        <item sd="0" m="1" x="184"/>
        <item sd="0" m="1" x="751"/>
        <item sd="0" m="1" x="520"/>
        <item sd="0" m="1" x="344"/>
        <item sd="0" m="1" x="308"/>
        <item sd="0" m="1" x="769"/>
        <item sd="0" m="1" x="407"/>
        <item sd="0" m="1" x="384"/>
        <item sd="0" m="1" x="152"/>
        <item sd="0" m="1" x="314"/>
        <item sd="0" m="1" x="327"/>
        <item sd="0" m="1" x="274"/>
        <item sd="0" m="1" x="523"/>
        <item sd="0" m="1" x="238"/>
        <item sd="0" m="1" x="823"/>
        <item sd="0" m="1" x="321"/>
        <item sd="0" m="1" x="778"/>
        <item sd="0" m="1" x="840"/>
        <item sd="0" m="1" x="253"/>
        <item sd="0" x="29"/>
        <item sd="0" m="1" x="313"/>
        <item sd="0" m="1" x="438"/>
        <item sd="0" m="1" x="341"/>
        <item sd="0" m="1" x="674"/>
        <item sd="0" m="1" x="421"/>
        <item sd="0" m="1" x="417"/>
        <item sd="0" m="1" x="633"/>
        <item sd="0" m="1" x="770"/>
        <item sd="0" m="1" x="771"/>
        <item sd="0" m="1" x="246"/>
        <item sd="0" m="1" x="248"/>
        <item sd="0" m="1" x="636"/>
        <item sd="0" m="1" x="204"/>
        <item sd="0" m="1" x="347"/>
        <item sd="0" m="1" x="758"/>
        <item m="1" x="706"/>
        <item m="1" x="521"/>
        <item m="1" x="689"/>
        <item m="1" x="317"/>
        <item m="1" x="541"/>
        <item m="1" x="467"/>
        <item m="1" x="482"/>
        <item m="1" x="690"/>
        <item m="1" x="691"/>
        <item m="1" x="718"/>
        <item m="1" x="871"/>
        <item m="1" x="288"/>
        <item m="1" x="303"/>
        <item m="1" x="237"/>
        <item m="1" x="559"/>
        <item m="1" x="270"/>
        <item m="1" x="294"/>
        <item m="1" x="332"/>
        <item m="1" x="639"/>
        <item m="1" x="712"/>
        <item m="1" x="5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436"/>
        <item x="93"/>
        <item x="121"/>
        <item x="51"/>
        <item x="52"/>
        <item x="80"/>
        <item x="89"/>
        <item x="90"/>
        <item x="139"/>
      </items>
    </pivotField>
    <pivotField compact="0" showAll="0" includeNewItemsInFilter="1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7">
    <i>
      <x v="1"/>
    </i>
    <i r="1">
      <x v="380"/>
    </i>
    <i r="2">
      <x/>
    </i>
    <i r="3">
      <x/>
    </i>
    <i r="4">
      <x/>
    </i>
    <i r="5">
      <x v="508"/>
    </i>
    <i r="6">
      <x v="630"/>
    </i>
    <i r="7">
      <x v="867"/>
    </i>
    <i r="8">
      <x v="1034"/>
    </i>
    <i r="9">
      <x/>
    </i>
    <i r="1">
      <x v="381"/>
    </i>
    <i r="2">
      <x v="57"/>
    </i>
    <i r="3">
      <x v="96"/>
    </i>
    <i r="4">
      <x v="147"/>
    </i>
    <i r="5">
      <x v="1308"/>
    </i>
    <i r="6">
      <x v="1606"/>
    </i>
    <i r="7">
      <x v="1975"/>
    </i>
    <i r="8">
      <x v="2284"/>
    </i>
    <i r="9">
      <x v="893"/>
      <x v="5"/>
    </i>
    <i>
      <x v="2"/>
    </i>
    <i r="1">
      <x v="382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3"/>
    </i>
    <i r="1">
      <x v="383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5"/>
    </i>
    <i r="5">
      <x v="547"/>
    </i>
    <i r="6">
      <x v="677"/>
    </i>
    <i r="7">
      <x v="1956"/>
    </i>
    <i r="8">
      <x v="2261"/>
    </i>
    <i r="9">
      <x v="870"/>
      <x v="5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5"/>
    </i>
    <i r="7">
      <x v="1959"/>
    </i>
    <i r="8">
      <x v="2264"/>
    </i>
    <i r="9">
      <x v="873"/>
      <x v="5"/>
    </i>
    <i r="7">
      <x v="1960"/>
    </i>
    <i r="8">
      <x v="2265"/>
    </i>
    <i r="9">
      <x v="874"/>
      <x v="5"/>
    </i>
    <i r="5">
      <x v="548"/>
    </i>
    <i r="6">
      <x v="678"/>
    </i>
    <i r="7">
      <x v="1961"/>
    </i>
    <i r="8">
      <x v="2266"/>
    </i>
    <i r="9">
      <x v="875"/>
      <x v="5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 r="2">
      <x v="61"/>
    </i>
    <i r="3">
      <x v="102"/>
    </i>
    <i r="4">
      <x v="906"/>
    </i>
    <i r="5">
      <x v="1307"/>
    </i>
    <i r="6">
      <x v="1604"/>
    </i>
    <i r="7">
      <x v="1973"/>
    </i>
    <i r="8">
      <x v="2282"/>
    </i>
    <i r="9">
      <x v="891"/>
      <x v="5"/>
    </i>
    <i r="6">
      <x v="1605"/>
    </i>
    <i r="7">
      <x v="1974"/>
    </i>
    <i r="8">
      <x v="2283"/>
    </i>
    <i r="9">
      <x v="892"/>
      <x v="5"/>
    </i>
    <i>
      <x v="4"/>
    </i>
    <i r="1">
      <x v="384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5"/>
    </i>
    <i r="1">
      <x v="385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5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5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5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5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5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5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6"/>
    </i>
    <i r="1">
      <x v="386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7"/>
    </i>
    <i r="1">
      <x v="387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8"/>
    </i>
    <i r="1">
      <x v="388"/>
    </i>
    <i r="2">
      <x v="59"/>
    </i>
    <i r="3">
      <x v="98"/>
    </i>
    <i r="4">
      <x v="151"/>
    </i>
    <i r="5">
      <x v="1305"/>
    </i>
    <i r="6">
      <x v="1601"/>
    </i>
    <i r="7">
      <x v="1970"/>
    </i>
    <i r="8">
      <x v="2279"/>
    </i>
    <i r="9">
      <x v="888"/>
      <x v="5"/>
    </i>
    <i r="5">
      <x v="1306"/>
    </i>
    <i r="6">
      <x v="1602"/>
    </i>
    <i r="7">
      <x v="1971"/>
    </i>
    <i r="8">
      <x v="2280"/>
    </i>
    <i r="9">
      <x v="889"/>
      <x v="5"/>
    </i>
    <i r="3">
      <x v="222"/>
    </i>
    <i r="4">
      <x v="362"/>
    </i>
    <i r="5">
      <x v="641"/>
    </i>
    <i r="6">
      <x v="1603"/>
    </i>
    <i r="7">
      <x v="1972"/>
    </i>
    <i r="8">
      <x v="2281"/>
    </i>
    <i r="9">
      <x v="890"/>
      <x v="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176" sqref="D2:M1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7">
        <v>4340000</v>
      </c>
      <c r="M2" s="115">
        <v>2078507.84</v>
      </c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7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7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7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7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3257</v>
      </c>
      <c r="H7" s="46" t="s">
        <v>1175</v>
      </c>
      <c r="I7" s="46"/>
      <c r="J7" s="85"/>
      <c r="K7" s="85"/>
      <c r="L7" s="237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7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7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7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41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7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7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7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7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7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7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7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7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7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7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7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7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7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7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7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7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7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7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7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7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7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7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7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7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7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7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7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7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7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7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7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7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7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7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7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7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7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7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3258</v>
      </c>
      <c r="H49" s="46" t="s">
        <v>411</v>
      </c>
      <c r="I49" s="46"/>
      <c r="J49" s="85"/>
      <c r="K49" s="85"/>
      <c r="L49" s="237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3259</v>
      </c>
      <c r="H50" s="46" t="s">
        <v>411</v>
      </c>
      <c r="I50" s="46"/>
      <c r="J50" s="85"/>
      <c r="K50" s="85"/>
      <c r="L50" s="237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3260</v>
      </c>
      <c r="H51" s="46" t="s">
        <v>411</v>
      </c>
      <c r="I51" s="46"/>
      <c r="J51" s="85"/>
      <c r="K51" s="85"/>
      <c r="L51" s="237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7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7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7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7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7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7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7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7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7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7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7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7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7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7">
        <v>120000</v>
      </c>
      <c r="M65" s="115">
        <v>120000</v>
      </c>
      <c r="N65" s="115"/>
      <c r="O65" s="141"/>
      <c r="P65" s="113" t="str">
        <f t="shared" si="0"/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70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3261</v>
      </c>
      <c r="H66" s="46" t="s">
        <v>1349</v>
      </c>
      <c r="I66" s="46"/>
      <c r="J66" s="85"/>
      <c r="K66" s="85"/>
      <c r="L66" s="237">
        <v>37500</v>
      </c>
      <c r="M66" s="115">
        <v>37500</v>
      </c>
      <c r="N66" s="115"/>
      <c r="O66" s="47"/>
      <c r="P66" s="113" t="str">
        <f t="shared" ref="P66:P129" si="57">B66&amp;C66</f>
        <v>70 0</v>
      </c>
      <c r="Q66" s="17" t="str">
        <f t="shared" ref="Q66:Q129" si="58">P66&amp;" "&amp;D66</f>
        <v>70 0 922</v>
      </c>
      <c r="R66" s="17" t="str">
        <f t="shared" si="47"/>
        <v>0100</v>
      </c>
      <c r="S66" s="17" t="str">
        <f t="shared" ref="S66:S129" si="59">D66&amp;" "&amp;R66</f>
        <v>922 0100</v>
      </c>
      <c r="T66" s="17" t="str">
        <f t="shared" si="48"/>
        <v>70 0 922 0100</v>
      </c>
      <c r="U66" s="4" t="str">
        <f t="shared" si="49"/>
        <v>0113</v>
      </c>
      <c r="V66" s="17" t="str">
        <f t="shared" ref="V66:V129" si="60">D66&amp;" "&amp;U66</f>
        <v>922 0113</v>
      </c>
      <c r="W66" s="17" t="str">
        <f t="shared" si="50"/>
        <v>70 0 922 0113</v>
      </c>
      <c r="X66" s="1" t="str">
        <f t="shared" si="51"/>
        <v>0113 7000000000</v>
      </c>
      <c r="Y66" s="1" t="str">
        <f t="shared" ref="Y66:Y129" si="61">D66&amp;" "&amp;X66</f>
        <v>922 0113 7000000000</v>
      </c>
      <c r="Z66" s="1" t="str">
        <f t="shared" si="52"/>
        <v>70 0 922 0113 7000000000</v>
      </c>
      <c r="AA66" s="1" t="str">
        <f t="shared" si="53"/>
        <v>0113 7000083000</v>
      </c>
      <c r="AB66" s="1" t="str">
        <f t="shared" ref="AB66:AB129" si="62">D66&amp;" "&amp;AA66</f>
        <v>922 0113 7000083000</v>
      </c>
      <c r="AC66" s="1" t="str">
        <f t="shared" si="54"/>
        <v>70 0 922 0113 7000083000</v>
      </c>
      <c r="AD66" s="1" t="str">
        <f t="shared" si="55"/>
        <v>0113 7000083270</v>
      </c>
      <c r="AE66" s="1" t="str">
        <f t="shared" ref="AE66:AE129" si="63">D66&amp;" "&amp;AD66</f>
        <v>922 0113 7000083270</v>
      </c>
      <c r="AF66" s="1" t="str">
        <f t="shared" si="56"/>
        <v>70 0 922 0113 7000083270</v>
      </c>
      <c r="AG66" s="1" t="str">
        <f t="shared" ref="AG66:AG129" si="64">E66&amp;" "&amp;F66&amp;G66&amp;" "&amp;LEFT(H66,1)&amp;"00"</f>
        <v>0113 7000083270 800</v>
      </c>
      <c r="AH66" s="1" t="str">
        <f t="shared" ref="AH66:AH129" si="65">E66&amp;" "&amp;F66&amp;G66&amp;" "&amp;LEFT(H66,2)&amp;"0"</f>
        <v>0113 7000083270 850</v>
      </c>
      <c r="AI66" s="1" t="str">
        <f t="shared" ref="AI66:AI129" si="66">E66&amp;" "&amp;F66&amp;G66&amp;" "&amp;H66</f>
        <v>0113 7000083270 853</v>
      </c>
      <c r="AJ66" s="1" t="str">
        <f t="shared" ref="AJ66:AJ129" si="67">D66&amp;" "&amp;AH66</f>
        <v>922 0113 7000083270 850</v>
      </c>
      <c r="AK66" s="1" t="str">
        <f t="shared" ref="AK66:AK129" si="68">D66&amp;" "&amp;AG66</f>
        <v>922 0113 7000083270 800</v>
      </c>
      <c r="AL66" s="1" t="str">
        <f t="shared" ref="AL66:AL129" si="69">D66&amp;" "&amp;AI66</f>
        <v>922 0113 7000083270 853</v>
      </c>
      <c r="AM66" s="1" t="str">
        <f t="shared" ref="AM66:AM129" si="70">Q66&amp;" "&amp;AG66</f>
        <v>70 0 922 0113 7000083270 800</v>
      </c>
      <c r="AN66" s="1" t="str">
        <f t="shared" si="28"/>
        <v>70 0 922 0113 7000083270 850</v>
      </c>
      <c r="AO66" s="1" t="str">
        <f t="shared" ref="AO66:AO129" si="71">Q66&amp;" "&amp;AI66</f>
        <v>70 0 922 0113 7000083270 853</v>
      </c>
      <c r="AP66" s="1" t="str">
        <f t="shared" ref="AP66:AP129" si="72">LEFT(I66,2)&amp;"0"</f>
        <v>0</v>
      </c>
      <c r="AQ66" s="1">
        <f t="shared" ref="AQ66:AQ129" si="73">I66</f>
        <v>0</v>
      </c>
      <c r="AR66" s="138"/>
    </row>
    <row r="67" spans="1:44" ht="15" customHeight="1" x14ac:dyDescent="0.2">
      <c r="A67" s="134"/>
      <c r="B67" s="241" t="str">
        <f t="shared" ref="B67:B130" si="74">LEFT(F67,2)</f>
        <v>70</v>
      </c>
      <c r="C67" s="112" t="s">
        <v>3173</v>
      </c>
      <c r="D67" s="46" t="s">
        <v>580</v>
      </c>
      <c r="E67" s="46" t="s">
        <v>1041</v>
      </c>
      <c r="F67" s="46" t="s">
        <v>3262</v>
      </c>
      <c r="G67" s="46" t="s">
        <v>3263</v>
      </c>
      <c r="H67" s="46" t="s">
        <v>411</v>
      </c>
      <c r="I67" s="46"/>
      <c r="J67" s="85"/>
      <c r="K67" s="85"/>
      <c r="L67" s="237">
        <v>236440</v>
      </c>
      <c r="M67" s="115">
        <v>0</v>
      </c>
      <c r="N67" s="115"/>
      <c r="O67" s="47"/>
      <c r="P67" s="113" t="str">
        <f t="shared" si="57"/>
        <v>70 0</v>
      </c>
      <c r="Q67" s="17" t="str">
        <f t="shared" si="58"/>
        <v>70 0 922</v>
      </c>
      <c r="R67" s="17" t="str">
        <f t="shared" ref="R67:R130" si="75">LEFT(E67,2)&amp;"00"</f>
        <v>0100</v>
      </c>
      <c r="S67" s="17" t="str">
        <f t="shared" si="59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60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1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2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3"/>
        <v>922 0113 700W058530</v>
      </c>
      <c r="AF67" s="1" t="str">
        <f t="shared" si="56"/>
        <v>70 0 922 0113 700W058530</v>
      </c>
      <c r="AG67" s="1" t="str">
        <f t="shared" si="64"/>
        <v>0113 700W058530 200</v>
      </c>
      <c r="AH67" s="1" t="str">
        <f t="shared" si="65"/>
        <v>0113 700W058530 240</v>
      </c>
      <c r="AI67" s="1" t="str">
        <f t="shared" si="66"/>
        <v>0113 700W058530 244</v>
      </c>
      <c r="AJ67" s="1" t="str">
        <f t="shared" si="67"/>
        <v>922 0113 700W058530 240</v>
      </c>
      <c r="AK67" s="1" t="str">
        <f t="shared" si="68"/>
        <v>922 0113 700W058530 200</v>
      </c>
      <c r="AL67" s="1" t="str">
        <f t="shared" si="69"/>
        <v>922 0113 700W058530 244</v>
      </c>
      <c r="AM67" s="1" t="str">
        <f t="shared" si="70"/>
        <v>70 0 922 0113 700W058530 200</v>
      </c>
      <c r="AN67" s="1" t="str">
        <f t="shared" ref="AN67:AN130" si="78">Q67&amp;" "&amp;AH67</f>
        <v>70 0 922 0113 700W058530 240</v>
      </c>
      <c r="AO67" s="1" t="str">
        <f t="shared" si="71"/>
        <v>70 0 922 0113 700W058530 244</v>
      </c>
      <c r="AP67" s="1" t="str">
        <f t="shared" si="72"/>
        <v>0</v>
      </c>
      <c r="AQ67" s="1">
        <f t="shared" si="73"/>
        <v>0</v>
      </c>
      <c r="AR67" s="138"/>
    </row>
    <row r="68" spans="1:44" ht="14.25" customHeight="1" x14ac:dyDescent="0.2">
      <c r="A68" s="134"/>
      <c r="B68" s="241" t="str">
        <f t="shared" si="74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7">
        <v>1172745</v>
      </c>
      <c r="M68" s="115">
        <v>586372.5</v>
      </c>
      <c r="N68" s="115"/>
      <c r="O68" s="47"/>
      <c r="P68" s="113" t="str">
        <f t="shared" si="57"/>
        <v>22 0</v>
      </c>
      <c r="Q68" s="17" t="str">
        <f t="shared" si="58"/>
        <v>22 0 922</v>
      </c>
      <c r="R68" s="17" t="str">
        <f t="shared" si="75"/>
        <v>0200</v>
      </c>
      <c r="S68" s="17" t="str">
        <f t="shared" si="59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60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1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2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3"/>
        <v>922 0203 2201251180</v>
      </c>
      <c r="AF68" s="1" t="str">
        <f t="shared" si="56"/>
        <v>22 0 922 0203 2201251180</v>
      </c>
      <c r="AG68" s="1" t="str">
        <f t="shared" si="64"/>
        <v>0203 2201251180 500</v>
      </c>
      <c r="AH68" s="1" t="str">
        <f t="shared" si="65"/>
        <v>0203 2201251180 530</v>
      </c>
      <c r="AI68" s="1" t="str">
        <f t="shared" si="66"/>
        <v>0203 2201251180 530</v>
      </c>
      <c r="AJ68" s="1" t="str">
        <f t="shared" si="67"/>
        <v>922 0203 2201251180 530</v>
      </c>
      <c r="AK68" s="1" t="str">
        <f t="shared" si="68"/>
        <v>922 0203 2201251180 500</v>
      </c>
      <c r="AL68" s="1" t="str">
        <f t="shared" si="69"/>
        <v>922 0203 2201251180 530</v>
      </c>
      <c r="AM68" s="1" t="str">
        <f t="shared" si="70"/>
        <v>22 0 922 0203 2201251180 500</v>
      </c>
      <c r="AN68" s="1" t="str">
        <f t="shared" si="78"/>
        <v>22 0 922 0203 2201251180 530</v>
      </c>
      <c r="AO68" s="1" t="str">
        <f t="shared" si="71"/>
        <v>22 0 922 0203 2201251180 530</v>
      </c>
      <c r="AP68" s="1" t="str">
        <f t="shared" si="72"/>
        <v>0</v>
      </c>
      <c r="AQ68" s="1">
        <f t="shared" si="73"/>
        <v>0</v>
      </c>
      <c r="AR68" s="138"/>
    </row>
    <row r="69" spans="1:44" ht="15" customHeight="1" x14ac:dyDescent="0.2">
      <c r="A69" s="134"/>
      <c r="B69" s="241" t="str">
        <f t="shared" si="74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7">
        <v>1700000</v>
      </c>
      <c r="M69" s="115">
        <v>788047.73</v>
      </c>
      <c r="N69" s="115"/>
      <c r="O69" s="47"/>
      <c r="P69" s="113" t="str">
        <f t="shared" si="57"/>
        <v>14 0</v>
      </c>
      <c r="Q69" s="17" t="str">
        <f t="shared" si="58"/>
        <v>14 0 922</v>
      </c>
      <c r="R69" s="17" t="str">
        <f t="shared" si="75"/>
        <v>0300</v>
      </c>
      <c r="S69" s="17" t="str">
        <f t="shared" si="59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60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1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2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3"/>
        <v>922 0309 1401480700</v>
      </c>
      <c r="AF69" s="1" t="str">
        <f t="shared" si="56"/>
        <v>14 0 922 0309 1401480700</v>
      </c>
      <c r="AG69" s="1" t="str">
        <f t="shared" si="64"/>
        <v>0309 1401480700 100</v>
      </c>
      <c r="AH69" s="1" t="str">
        <f t="shared" si="65"/>
        <v>0309 1401480700 110</v>
      </c>
      <c r="AI69" s="1" t="str">
        <f t="shared" si="66"/>
        <v>0309 1401480700 111</v>
      </c>
      <c r="AJ69" s="1" t="str">
        <f t="shared" si="67"/>
        <v>922 0309 1401480700 110</v>
      </c>
      <c r="AK69" s="1" t="str">
        <f t="shared" si="68"/>
        <v>922 0309 1401480700 100</v>
      </c>
      <c r="AL69" s="1" t="str">
        <f t="shared" si="69"/>
        <v>922 0309 1401480700 111</v>
      </c>
      <c r="AM69" s="1" t="str">
        <f t="shared" si="70"/>
        <v>14 0 922 0309 1401480700 100</v>
      </c>
      <c r="AN69" s="1" t="str">
        <f t="shared" si="78"/>
        <v>14 0 922 0309 1401480700 110</v>
      </c>
      <c r="AO69" s="1" t="str">
        <f t="shared" si="71"/>
        <v>14 0 922 0309 1401480700 111</v>
      </c>
      <c r="AP69" s="1" t="str">
        <f t="shared" si="72"/>
        <v>0</v>
      </c>
      <c r="AQ69" s="1">
        <f t="shared" si="73"/>
        <v>0</v>
      </c>
      <c r="AR69" s="138"/>
    </row>
    <row r="70" spans="1:44" ht="13.5" customHeight="1" x14ac:dyDescent="0.2">
      <c r="A70" s="134"/>
      <c r="B70" s="241" t="str">
        <f t="shared" si="74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7">
        <v>508000</v>
      </c>
      <c r="M70" s="115">
        <v>253112.45</v>
      </c>
      <c r="N70" s="115"/>
      <c r="O70" s="47"/>
      <c r="P70" s="113" t="str">
        <f t="shared" si="57"/>
        <v>14 0</v>
      </c>
      <c r="Q70" s="17" t="str">
        <f t="shared" si="58"/>
        <v>14 0 922</v>
      </c>
      <c r="R70" s="17" t="str">
        <f t="shared" si="75"/>
        <v>0300</v>
      </c>
      <c r="S70" s="17" t="str">
        <f t="shared" si="59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60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1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2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3"/>
        <v>922 0309 1401480700</v>
      </c>
      <c r="AF70" s="1" t="str">
        <f t="shared" si="56"/>
        <v>14 0 922 0309 1401480700</v>
      </c>
      <c r="AG70" s="1" t="str">
        <f t="shared" si="64"/>
        <v>0309 1401480700 100</v>
      </c>
      <c r="AH70" s="1" t="str">
        <f t="shared" si="65"/>
        <v>0309 1401480700 110</v>
      </c>
      <c r="AI70" s="1" t="str">
        <f t="shared" si="66"/>
        <v>0309 1401480700 119</v>
      </c>
      <c r="AJ70" s="1" t="str">
        <f t="shared" si="67"/>
        <v>922 0309 1401480700 110</v>
      </c>
      <c r="AK70" s="1" t="str">
        <f t="shared" si="68"/>
        <v>922 0309 1401480700 100</v>
      </c>
      <c r="AL70" s="1" t="str">
        <f t="shared" si="69"/>
        <v>922 0309 1401480700 119</v>
      </c>
      <c r="AM70" s="1" t="str">
        <f t="shared" si="70"/>
        <v>14 0 922 0309 1401480700 100</v>
      </c>
      <c r="AN70" s="1" t="str">
        <f t="shared" si="78"/>
        <v>14 0 922 0309 1401480700 110</v>
      </c>
      <c r="AO70" s="1" t="str">
        <f t="shared" si="71"/>
        <v>14 0 922 0309 1401480700 119</v>
      </c>
      <c r="AP70" s="1" t="str">
        <f t="shared" si="72"/>
        <v>0</v>
      </c>
      <c r="AQ70" s="1">
        <f t="shared" si="73"/>
        <v>0</v>
      </c>
      <c r="AR70" s="138"/>
    </row>
    <row r="71" spans="1:44" ht="13.5" customHeight="1" x14ac:dyDescent="0.2">
      <c r="A71" s="134"/>
      <c r="B71" s="241" t="str">
        <f t="shared" si="74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7">
        <v>887980</v>
      </c>
      <c r="M71" s="115">
        <v>243859.86</v>
      </c>
      <c r="N71" s="115"/>
      <c r="O71" s="141"/>
      <c r="P71" s="113" t="str">
        <f t="shared" si="57"/>
        <v>14 0</v>
      </c>
      <c r="Q71" s="17" t="str">
        <f t="shared" si="58"/>
        <v>14 0 922</v>
      </c>
      <c r="R71" s="17" t="str">
        <f t="shared" si="75"/>
        <v>0300</v>
      </c>
      <c r="S71" s="17" t="str">
        <f t="shared" si="59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60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1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2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3"/>
        <v>922 0309 1401480700</v>
      </c>
      <c r="AF71" s="1" t="str">
        <f t="shared" si="56"/>
        <v>14 0 922 0309 1401480700</v>
      </c>
      <c r="AG71" s="1" t="str">
        <f t="shared" si="64"/>
        <v>0309 1401480700 200</v>
      </c>
      <c r="AH71" s="1" t="str">
        <f t="shared" si="65"/>
        <v>0309 1401480700 240</v>
      </c>
      <c r="AI71" s="1" t="str">
        <f t="shared" si="66"/>
        <v>0309 1401480700 244</v>
      </c>
      <c r="AJ71" s="1" t="str">
        <f t="shared" si="67"/>
        <v>922 0309 1401480700 240</v>
      </c>
      <c r="AK71" s="1" t="str">
        <f t="shared" si="68"/>
        <v>922 0309 1401480700 200</v>
      </c>
      <c r="AL71" s="1" t="str">
        <f t="shared" si="69"/>
        <v>922 0309 1401480700 244</v>
      </c>
      <c r="AM71" s="1" t="str">
        <f t="shared" si="70"/>
        <v>14 0 922 0309 1401480700 200</v>
      </c>
      <c r="AN71" s="1" t="str">
        <f t="shared" si="78"/>
        <v>14 0 922 0309 1401480700 240</v>
      </c>
      <c r="AO71" s="1" t="str">
        <f t="shared" si="71"/>
        <v>14 0 922 0309 1401480700 244</v>
      </c>
      <c r="AP71" s="1" t="str">
        <f t="shared" si="72"/>
        <v>0</v>
      </c>
      <c r="AQ71" s="1">
        <f t="shared" si="73"/>
        <v>0</v>
      </c>
      <c r="AR71" s="138"/>
    </row>
    <row r="72" spans="1:44" ht="13.5" customHeight="1" x14ac:dyDescent="0.2">
      <c r="A72" s="134"/>
      <c r="B72" s="241" t="str">
        <f t="shared" si="74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7">
        <v>1250</v>
      </c>
      <c r="M72" s="115">
        <v>1052.73</v>
      </c>
      <c r="N72" s="115"/>
      <c r="O72" s="47"/>
      <c r="P72" s="113" t="str">
        <f t="shared" si="57"/>
        <v>14 0</v>
      </c>
      <c r="Q72" s="17" t="str">
        <f t="shared" si="58"/>
        <v>14 0 922</v>
      </c>
      <c r="R72" s="17" t="str">
        <f t="shared" si="75"/>
        <v>0300</v>
      </c>
      <c r="S72" s="17" t="str">
        <f t="shared" si="59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60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1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2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3"/>
        <v>922 0309 1401480700</v>
      </c>
      <c r="AF72" s="1" t="str">
        <f t="shared" si="56"/>
        <v>14 0 922 0309 1401480700</v>
      </c>
      <c r="AG72" s="1" t="str">
        <f t="shared" si="64"/>
        <v>0309 1401480700 800</v>
      </c>
      <c r="AH72" s="1" t="str">
        <f t="shared" si="65"/>
        <v>0309 1401480700 850</v>
      </c>
      <c r="AI72" s="1" t="str">
        <f t="shared" si="66"/>
        <v>0309 1401480700 853</v>
      </c>
      <c r="AJ72" s="1" t="str">
        <f t="shared" si="67"/>
        <v>922 0309 1401480700 850</v>
      </c>
      <c r="AK72" s="1" t="str">
        <f t="shared" si="68"/>
        <v>922 0309 1401480700 800</v>
      </c>
      <c r="AL72" s="1" t="str">
        <f t="shared" si="69"/>
        <v>922 0309 1401480700 853</v>
      </c>
      <c r="AM72" s="1" t="str">
        <f t="shared" si="70"/>
        <v>14 0 922 0309 1401480700 800</v>
      </c>
      <c r="AN72" s="1" t="str">
        <f t="shared" si="78"/>
        <v>14 0 922 0309 1401480700 850</v>
      </c>
      <c r="AO72" s="1" t="str">
        <f t="shared" si="71"/>
        <v>14 0 922 0309 1401480700 853</v>
      </c>
      <c r="AP72" s="1" t="str">
        <f t="shared" si="72"/>
        <v>0</v>
      </c>
      <c r="AQ72" s="1">
        <f t="shared" si="73"/>
        <v>0</v>
      </c>
      <c r="AR72" s="138"/>
    </row>
    <row r="73" spans="1:44" ht="13.5" customHeight="1" x14ac:dyDescent="0.2">
      <c r="A73" s="134"/>
      <c r="B73" s="241" t="str">
        <f t="shared" si="74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7">
        <v>82450</v>
      </c>
      <c r="M73" s="115">
        <v>23950</v>
      </c>
      <c r="N73" s="115"/>
      <c r="O73" s="65"/>
      <c r="P73" s="113" t="str">
        <f t="shared" si="57"/>
        <v>14 0</v>
      </c>
      <c r="Q73" s="17" t="str">
        <f t="shared" si="58"/>
        <v>14 0 922</v>
      </c>
      <c r="R73" s="17" t="str">
        <f t="shared" si="75"/>
        <v>0300</v>
      </c>
      <c r="S73" s="17" t="str">
        <f t="shared" si="59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60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1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2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3"/>
        <v>922 0309 1401481200</v>
      </c>
      <c r="AF73" s="1" t="str">
        <f t="shared" si="56"/>
        <v>14 0 922 0309 1401481200</v>
      </c>
      <c r="AG73" s="1" t="str">
        <f t="shared" si="64"/>
        <v>0309 1401481200 200</v>
      </c>
      <c r="AH73" s="1" t="str">
        <f t="shared" si="65"/>
        <v>0309 1401481200 240</v>
      </c>
      <c r="AI73" s="1" t="str">
        <f t="shared" si="66"/>
        <v>0309 1401481200 244</v>
      </c>
      <c r="AJ73" s="1" t="str">
        <f t="shared" si="67"/>
        <v>922 0309 1401481200 240</v>
      </c>
      <c r="AK73" s="1" t="str">
        <f t="shared" si="68"/>
        <v>922 0309 1401481200 200</v>
      </c>
      <c r="AL73" s="1" t="str">
        <f t="shared" si="69"/>
        <v>922 0309 1401481200 244</v>
      </c>
      <c r="AM73" s="1" t="str">
        <f t="shared" si="70"/>
        <v>14 0 922 0309 1401481200 200</v>
      </c>
      <c r="AN73" s="1" t="str">
        <f t="shared" si="78"/>
        <v>14 0 922 0309 1401481200 240</v>
      </c>
      <c r="AO73" s="1" t="str">
        <f t="shared" si="71"/>
        <v>14 0 922 0309 1401481200 244</v>
      </c>
      <c r="AP73" s="1" t="str">
        <f t="shared" si="72"/>
        <v>0</v>
      </c>
      <c r="AQ73" s="1">
        <f t="shared" si="73"/>
        <v>0</v>
      </c>
      <c r="AR73" s="139"/>
    </row>
    <row r="74" spans="1:44" ht="13.5" customHeight="1" x14ac:dyDescent="0.2">
      <c r="A74" s="134"/>
      <c r="B74" s="241" t="str">
        <f t="shared" si="74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7">
        <v>5000000</v>
      </c>
      <c r="M74" s="115">
        <v>2033671.46</v>
      </c>
      <c r="N74" s="115"/>
      <c r="O74" s="47"/>
      <c r="P74" s="113" t="str">
        <f t="shared" si="57"/>
        <v>14 0</v>
      </c>
      <c r="Q74" s="17" t="str">
        <f t="shared" si="58"/>
        <v>14 0 922</v>
      </c>
      <c r="R74" s="17" t="str">
        <f t="shared" si="75"/>
        <v>0300</v>
      </c>
      <c r="S74" s="17" t="str">
        <f t="shared" si="59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60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1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2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3"/>
        <v>922 0310 1401180730</v>
      </c>
      <c r="AF74" s="1" t="str">
        <f t="shared" si="56"/>
        <v>14 0 922 0310 1401180730</v>
      </c>
      <c r="AG74" s="1" t="str">
        <f t="shared" si="64"/>
        <v>0310 1401180730 100</v>
      </c>
      <c r="AH74" s="1" t="str">
        <f t="shared" si="65"/>
        <v>0310 1401180730 110</v>
      </c>
      <c r="AI74" s="1" t="str">
        <f t="shared" si="66"/>
        <v>0310 1401180730 111</v>
      </c>
      <c r="AJ74" s="1" t="str">
        <f t="shared" si="67"/>
        <v>922 0310 1401180730 110</v>
      </c>
      <c r="AK74" s="1" t="str">
        <f t="shared" si="68"/>
        <v>922 0310 1401180730 100</v>
      </c>
      <c r="AL74" s="1" t="str">
        <f t="shared" si="69"/>
        <v>922 0310 1401180730 111</v>
      </c>
      <c r="AM74" s="1" t="str">
        <f t="shared" si="70"/>
        <v>14 0 922 0310 1401180730 100</v>
      </c>
      <c r="AN74" s="1" t="str">
        <f t="shared" si="78"/>
        <v>14 0 922 0310 1401180730 110</v>
      </c>
      <c r="AO74" s="1" t="str">
        <f t="shared" si="71"/>
        <v>14 0 922 0310 1401180730 111</v>
      </c>
      <c r="AP74" s="1" t="str">
        <f t="shared" si="72"/>
        <v>0</v>
      </c>
      <c r="AQ74" s="1">
        <f t="shared" si="73"/>
        <v>0</v>
      </c>
      <c r="AR74" s="139"/>
    </row>
    <row r="75" spans="1:44" ht="13.5" customHeight="1" x14ac:dyDescent="0.2">
      <c r="A75" s="134"/>
      <c r="B75" s="241" t="str">
        <f t="shared" si="74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7">
        <v>1429000</v>
      </c>
      <c r="M75" s="115">
        <v>196115.23</v>
      </c>
      <c r="N75" s="115"/>
      <c r="O75" s="47"/>
      <c r="P75" s="113" t="str">
        <f t="shared" si="57"/>
        <v>14 0</v>
      </c>
      <c r="Q75" s="17" t="str">
        <f t="shared" si="58"/>
        <v>14 0 922</v>
      </c>
      <c r="R75" s="17" t="str">
        <f t="shared" si="75"/>
        <v>0300</v>
      </c>
      <c r="S75" s="17" t="str">
        <f t="shared" si="59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60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1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2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3"/>
        <v>922 0310 1401180730</v>
      </c>
      <c r="AF75" s="1" t="str">
        <f t="shared" si="56"/>
        <v>14 0 922 0310 1401180730</v>
      </c>
      <c r="AG75" s="1" t="str">
        <f t="shared" si="64"/>
        <v>0310 1401180730 100</v>
      </c>
      <c r="AH75" s="1" t="str">
        <f t="shared" si="65"/>
        <v>0310 1401180730 110</v>
      </c>
      <c r="AI75" s="1" t="str">
        <f t="shared" si="66"/>
        <v>0310 1401180730 119</v>
      </c>
      <c r="AJ75" s="1" t="str">
        <f t="shared" si="67"/>
        <v>922 0310 1401180730 110</v>
      </c>
      <c r="AK75" s="1" t="str">
        <f t="shared" si="68"/>
        <v>922 0310 1401180730 100</v>
      </c>
      <c r="AL75" s="1" t="str">
        <f t="shared" si="69"/>
        <v>922 0310 1401180730 119</v>
      </c>
      <c r="AM75" s="1" t="str">
        <f t="shared" si="70"/>
        <v>14 0 922 0310 1401180730 100</v>
      </c>
      <c r="AN75" s="1" t="str">
        <f t="shared" si="78"/>
        <v>14 0 922 0310 1401180730 110</v>
      </c>
      <c r="AO75" s="1" t="str">
        <f t="shared" si="71"/>
        <v>14 0 922 0310 1401180730 119</v>
      </c>
      <c r="AP75" s="1" t="str">
        <f t="shared" si="72"/>
        <v>0</v>
      </c>
      <c r="AQ75" s="1">
        <f t="shared" si="73"/>
        <v>0</v>
      </c>
      <c r="AR75" s="139"/>
    </row>
    <row r="76" spans="1:44" ht="13.5" customHeight="1" x14ac:dyDescent="0.2">
      <c r="A76" s="134"/>
      <c r="B76" s="241" t="str">
        <f t="shared" si="74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7">
        <v>441000</v>
      </c>
      <c r="M76" s="115">
        <v>237219.58</v>
      </c>
      <c r="N76" s="115"/>
      <c r="O76" s="47"/>
      <c r="P76" s="113" t="str">
        <f t="shared" si="57"/>
        <v>14 0</v>
      </c>
      <c r="Q76" s="17" t="str">
        <f t="shared" si="58"/>
        <v>14 0 922</v>
      </c>
      <c r="R76" s="17" t="str">
        <f t="shared" si="75"/>
        <v>0300</v>
      </c>
      <c r="S76" s="17" t="str">
        <f t="shared" si="59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60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1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2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3"/>
        <v>922 0310 1401180730</v>
      </c>
      <c r="AF76" s="1" t="str">
        <f t="shared" si="56"/>
        <v>14 0 922 0310 1401180730</v>
      </c>
      <c r="AG76" s="1" t="str">
        <f t="shared" si="64"/>
        <v>0310 1401180730 200</v>
      </c>
      <c r="AH76" s="1" t="str">
        <f t="shared" si="65"/>
        <v>0310 1401180730 240</v>
      </c>
      <c r="AI76" s="1" t="str">
        <f t="shared" si="66"/>
        <v>0310 1401180730 244</v>
      </c>
      <c r="AJ76" s="1" t="str">
        <f t="shared" si="67"/>
        <v>922 0310 1401180730 240</v>
      </c>
      <c r="AK76" s="1" t="str">
        <f t="shared" si="68"/>
        <v>922 0310 1401180730 200</v>
      </c>
      <c r="AL76" s="1" t="str">
        <f t="shared" si="69"/>
        <v>922 0310 1401180730 244</v>
      </c>
      <c r="AM76" s="1" t="str">
        <f t="shared" si="70"/>
        <v>14 0 922 0310 1401180730 200</v>
      </c>
      <c r="AN76" s="1" t="str">
        <f t="shared" si="78"/>
        <v>14 0 922 0310 1401180730 240</v>
      </c>
      <c r="AO76" s="1" t="str">
        <f t="shared" si="71"/>
        <v>14 0 922 0310 1401180730 244</v>
      </c>
      <c r="AP76" s="1" t="str">
        <f t="shared" si="72"/>
        <v>0</v>
      </c>
      <c r="AQ76" s="1">
        <f t="shared" si="73"/>
        <v>0</v>
      </c>
      <c r="AR76" s="139"/>
    </row>
    <row r="77" spans="1:44" ht="13.5" customHeight="1" x14ac:dyDescent="0.2">
      <c r="A77" s="134"/>
      <c r="B77" s="241" t="str">
        <f t="shared" si="74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7">
        <v>20000</v>
      </c>
      <c r="M77" s="115">
        <v>12450</v>
      </c>
      <c r="N77" s="115"/>
      <c r="O77" s="47"/>
      <c r="P77" s="113" t="str">
        <f t="shared" si="57"/>
        <v>14 0</v>
      </c>
      <c r="Q77" s="17" t="str">
        <f t="shared" si="58"/>
        <v>14 0 922</v>
      </c>
      <c r="R77" s="17" t="str">
        <f t="shared" si="75"/>
        <v>0300</v>
      </c>
      <c r="S77" s="17" t="str">
        <f t="shared" si="59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60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1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2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3"/>
        <v>922 0310 1401180730</v>
      </c>
      <c r="AF77" s="1" t="str">
        <f t="shared" si="56"/>
        <v>14 0 922 0310 1401180730</v>
      </c>
      <c r="AG77" s="1" t="str">
        <f t="shared" si="64"/>
        <v>0310 1401180730 800</v>
      </c>
      <c r="AH77" s="1" t="str">
        <f t="shared" si="65"/>
        <v>0310 1401180730 850</v>
      </c>
      <c r="AI77" s="1" t="str">
        <f t="shared" si="66"/>
        <v>0310 1401180730 852</v>
      </c>
      <c r="AJ77" s="1" t="str">
        <f t="shared" si="67"/>
        <v>922 0310 1401180730 850</v>
      </c>
      <c r="AK77" s="1" t="str">
        <f t="shared" si="68"/>
        <v>922 0310 1401180730 800</v>
      </c>
      <c r="AL77" s="1" t="str">
        <f t="shared" si="69"/>
        <v>922 0310 1401180730 852</v>
      </c>
      <c r="AM77" s="1" t="str">
        <f t="shared" si="70"/>
        <v>14 0 922 0310 1401180730 800</v>
      </c>
      <c r="AN77" s="1" t="str">
        <f t="shared" si="78"/>
        <v>14 0 922 0310 1401180730 850</v>
      </c>
      <c r="AO77" s="1" t="str">
        <f t="shared" si="71"/>
        <v>14 0 922 0310 1401180730 852</v>
      </c>
      <c r="AP77" s="1" t="str">
        <f t="shared" si="72"/>
        <v>0</v>
      </c>
      <c r="AQ77" s="1">
        <f t="shared" si="73"/>
        <v>0</v>
      </c>
      <c r="AR77" s="138"/>
    </row>
    <row r="78" spans="1:44" ht="13.5" customHeight="1" x14ac:dyDescent="0.2">
      <c r="A78" s="134"/>
      <c r="B78" s="241" t="str">
        <f t="shared" si="74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7">
        <v>10000</v>
      </c>
      <c r="M78" s="115">
        <v>1662.73</v>
      </c>
      <c r="N78" s="115"/>
      <c r="O78" s="47"/>
      <c r="P78" s="113" t="str">
        <f t="shared" si="57"/>
        <v>14 0</v>
      </c>
      <c r="Q78" s="17" t="str">
        <f t="shared" si="58"/>
        <v>14 0 922</v>
      </c>
      <c r="R78" s="17" t="str">
        <f t="shared" si="75"/>
        <v>0300</v>
      </c>
      <c r="S78" s="17" t="str">
        <f t="shared" si="59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60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1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2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3"/>
        <v>922 0310 1401180730</v>
      </c>
      <c r="AF78" s="1" t="str">
        <f t="shared" si="56"/>
        <v>14 0 922 0310 1401180730</v>
      </c>
      <c r="AG78" s="1" t="str">
        <f t="shared" si="64"/>
        <v>0310 1401180730 800</v>
      </c>
      <c r="AH78" s="1" t="str">
        <f t="shared" si="65"/>
        <v>0310 1401180730 850</v>
      </c>
      <c r="AI78" s="1" t="str">
        <f t="shared" si="66"/>
        <v>0310 1401180730 853</v>
      </c>
      <c r="AJ78" s="1" t="str">
        <f t="shared" si="67"/>
        <v>922 0310 1401180730 850</v>
      </c>
      <c r="AK78" s="1" t="str">
        <f t="shared" si="68"/>
        <v>922 0310 1401180730 800</v>
      </c>
      <c r="AL78" s="1" t="str">
        <f t="shared" si="69"/>
        <v>922 0310 1401180730 853</v>
      </c>
      <c r="AM78" s="1" t="str">
        <f t="shared" si="70"/>
        <v>14 0 922 0310 1401180730 800</v>
      </c>
      <c r="AN78" s="1" t="str">
        <f t="shared" si="78"/>
        <v>14 0 922 0310 1401180730 850</v>
      </c>
      <c r="AO78" s="1" t="str">
        <f t="shared" si="71"/>
        <v>14 0 922 0310 1401180730 853</v>
      </c>
      <c r="AP78" s="1" t="str">
        <f t="shared" si="72"/>
        <v>0</v>
      </c>
      <c r="AQ78" s="1">
        <f t="shared" si="73"/>
        <v>0</v>
      </c>
      <c r="AR78" s="138"/>
    </row>
    <row r="79" spans="1:44" ht="13.5" customHeight="1" x14ac:dyDescent="0.2">
      <c r="A79" s="134"/>
      <c r="B79" s="241" t="str">
        <f t="shared" si="74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7">
        <v>78555.3</v>
      </c>
      <c r="M79" s="115">
        <v>0</v>
      </c>
      <c r="N79" s="115"/>
      <c r="O79" s="47"/>
      <c r="P79" s="113" t="str">
        <f t="shared" si="57"/>
        <v>22 0</v>
      </c>
      <c r="Q79" s="17" t="str">
        <f t="shared" si="58"/>
        <v>22 0 922</v>
      </c>
      <c r="R79" s="17" t="str">
        <f t="shared" si="75"/>
        <v>0400</v>
      </c>
      <c r="S79" s="17" t="str">
        <f t="shared" si="59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60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1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2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3"/>
        <v>922 0405 2205312510</v>
      </c>
      <c r="AF79" s="1" t="str">
        <f t="shared" si="56"/>
        <v>22 0 922 0405 2205312510</v>
      </c>
      <c r="AG79" s="1" t="str">
        <f t="shared" si="64"/>
        <v>0405 2205312510 200</v>
      </c>
      <c r="AH79" s="1" t="str">
        <f t="shared" si="65"/>
        <v>0405 2205312510 240</v>
      </c>
      <c r="AI79" s="1" t="str">
        <f t="shared" si="66"/>
        <v>0405 2205312510 244</v>
      </c>
      <c r="AJ79" s="1" t="str">
        <f t="shared" si="67"/>
        <v>922 0405 2205312510 240</v>
      </c>
      <c r="AK79" s="1" t="str">
        <f t="shared" si="68"/>
        <v>922 0405 2205312510 200</v>
      </c>
      <c r="AL79" s="1" t="str">
        <f t="shared" si="69"/>
        <v>922 0405 2205312510 244</v>
      </c>
      <c r="AM79" s="1" t="str">
        <f t="shared" si="70"/>
        <v>22 0 922 0405 2205312510 200</v>
      </c>
      <c r="AN79" s="1" t="str">
        <f t="shared" si="78"/>
        <v>22 0 922 0405 2205312510 240</v>
      </c>
      <c r="AO79" s="1" t="str">
        <f t="shared" si="71"/>
        <v>22 0 922 0405 2205312510 244</v>
      </c>
      <c r="AP79" s="1" t="str">
        <f t="shared" si="72"/>
        <v>0</v>
      </c>
      <c r="AQ79" s="1">
        <f t="shared" si="73"/>
        <v>0</v>
      </c>
      <c r="AR79" s="139"/>
    </row>
    <row r="80" spans="1:44" ht="13.5" customHeight="1" x14ac:dyDescent="0.2">
      <c r="A80" s="134"/>
      <c r="B80" s="241" t="str">
        <f t="shared" si="74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7">
        <v>168000</v>
      </c>
      <c r="M80" s="115">
        <v>83520</v>
      </c>
      <c r="N80" s="115"/>
      <c r="O80" s="47"/>
      <c r="P80" s="113" t="str">
        <f t="shared" si="57"/>
        <v>22 0</v>
      </c>
      <c r="Q80" s="17" t="str">
        <f t="shared" si="58"/>
        <v>22 0 922</v>
      </c>
      <c r="R80" s="17" t="str">
        <f t="shared" si="75"/>
        <v>0400</v>
      </c>
      <c r="S80" s="17" t="str">
        <f t="shared" si="59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60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1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2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3"/>
        <v>922 0406 2201883300</v>
      </c>
      <c r="AF80" s="1" t="str">
        <f t="shared" si="56"/>
        <v>22 0 922 0406 2201883300</v>
      </c>
      <c r="AG80" s="1" t="str">
        <f t="shared" si="64"/>
        <v>0406 2201883300 200</v>
      </c>
      <c r="AH80" s="1" t="str">
        <f t="shared" si="65"/>
        <v>0406 2201883300 240</v>
      </c>
      <c r="AI80" s="1" t="str">
        <f t="shared" si="66"/>
        <v>0406 2201883300 244</v>
      </c>
      <c r="AJ80" s="1" t="str">
        <f t="shared" si="67"/>
        <v>922 0406 2201883300 240</v>
      </c>
      <c r="AK80" s="1" t="str">
        <f t="shared" si="68"/>
        <v>922 0406 2201883300 200</v>
      </c>
      <c r="AL80" s="1" t="str">
        <f t="shared" si="69"/>
        <v>922 0406 2201883300 244</v>
      </c>
      <c r="AM80" s="1" t="str">
        <f t="shared" si="70"/>
        <v>22 0 922 0406 2201883300 200</v>
      </c>
      <c r="AN80" s="1" t="str">
        <f t="shared" si="78"/>
        <v>22 0 922 0406 2201883300 240</v>
      </c>
      <c r="AO80" s="1" t="str">
        <f t="shared" si="71"/>
        <v>22 0 922 0406 2201883300 244</v>
      </c>
      <c r="AP80" s="1" t="str">
        <f t="shared" si="72"/>
        <v>0</v>
      </c>
      <c r="AQ80" s="1">
        <f t="shared" si="73"/>
        <v>0</v>
      </c>
      <c r="AR80" s="139"/>
    </row>
    <row r="81" spans="1:48" ht="13.5" customHeight="1" x14ac:dyDescent="0.2">
      <c r="A81" s="134"/>
      <c r="B81" s="241" t="str">
        <f t="shared" si="74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7">
        <v>3075000</v>
      </c>
      <c r="M81" s="115">
        <v>1664883.33</v>
      </c>
      <c r="N81" s="115"/>
      <c r="O81" s="47"/>
      <c r="P81" s="113" t="str">
        <f t="shared" si="57"/>
        <v>22 0</v>
      </c>
      <c r="Q81" s="17" t="str">
        <f t="shared" si="58"/>
        <v>22 0 922</v>
      </c>
      <c r="R81" s="17" t="str">
        <f t="shared" si="75"/>
        <v>0400</v>
      </c>
      <c r="S81" s="17" t="str">
        <f t="shared" si="59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60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1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2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3"/>
        <v>922 0408 2201481630</v>
      </c>
      <c r="AF81" s="1" t="str">
        <f t="shared" si="56"/>
        <v>22 0 922 0408 2201481630</v>
      </c>
      <c r="AG81" s="1" t="str">
        <f t="shared" si="64"/>
        <v>0408 2201481630 800</v>
      </c>
      <c r="AH81" s="1" t="str">
        <f t="shared" si="65"/>
        <v>0408 2201481630 810</v>
      </c>
      <c r="AI81" s="1" t="str">
        <f t="shared" si="66"/>
        <v>0408 2201481630 811</v>
      </c>
      <c r="AJ81" s="1" t="str">
        <f t="shared" si="67"/>
        <v>922 0408 2201481630 810</v>
      </c>
      <c r="AK81" s="1" t="str">
        <f t="shared" si="68"/>
        <v>922 0408 2201481630 800</v>
      </c>
      <c r="AL81" s="1" t="str">
        <f t="shared" si="69"/>
        <v>922 0408 2201481630 811</v>
      </c>
      <c r="AM81" s="1" t="str">
        <f t="shared" si="70"/>
        <v>22 0 922 0408 2201481630 800</v>
      </c>
      <c r="AN81" s="1" t="str">
        <f t="shared" si="78"/>
        <v>22 0 922 0408 2201481630 810</v>
      </c>
      <c r="AO81" s="1" t="str">
        <f t="shared" si="71"/>
        <v>22 0 922 0408 2201481630 811</v>
      </c>
      <c r="AP81" s="1" t="str">
        <f t="shared" si="72"/>
        <v>0</v>
      </c>
      <c r="AQ81" s="1">
        <f t="shared" si="73"/>
        <v>0</v>
      </c>
      <c r="AR81" s="139"/>
    </row>
    <row r="82" spans="1:48" ht="13.5" customHeight="1" x14ac:dyDescent="0.2">
      <c r="A82" s="134"/>
      <c r="B82" s="241" t="str">
        <f t="shared" si="74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7">
        <v>9162860.7799999993</v>
      </c>
      <c r="M82" s="115">
        <v>3882964.1</v>
      </c>
      <c r="N82" s="115"/>
      <c r="O82" s="47"/>
      <c r="P82" s="113" t="str">
        <f t="shared" si="57"/>
        <v>22 0</v>
      </c>
      <c r="Q82" s="17" t="str">
        <f t="shared" si="58"/>
        <v>22 0 922</v>
      </c>
      <c r="R82" s="17" t="str">
        <f t="shared" si="75"/>
        <v>0400</v>
      </c>
      <c r="S82" s="17" t="str">
        <f t="shared" si="59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60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1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2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3"/>
        <v>922 0409 2201584240</v>
      </c>
      <c r="AF82" s="1" t="str">
        <f t="shared" si="56"/>
        <v>22 0 922 0409 2201584240</v>
      </c>
      <c r="AG82" s="1" t="str">
        <f t="shared" si="64"/>
        <v>0409 2201584240 200</v>
      </c>
      <c r="AH82" s="1" t="str">
        <f t="shared" si="65"/>
        <v>0409 2201584240 240</v>
      </c>
      <c r="AI82" s="1" t="str">
        <f t="shared" si="66"/>
        <v>0409 2201584240 243</v>
      </c>
      <c r="AJ82" s="1" t="str">
        <f t="shared" si="67"/>
        <v>922 0409 2201584240 240</v>
      </c>
      <c r="AK82" s="1" t="str">
        <f t="shared" si="68"/>
        <v>922 0409 2201584240 200</v>
      </c>
      <c r="AL82" s="1" t="str">
        <f t="shared" si="69"/>
        <v>922 0409 2201584240 243</v>
      </c>
      <c r="AM82" s="1" t="str">
        <f t="shared" si="70"/>
        <v>22 0 922 0409 2201584240 200</v>
      </c>
      <c r="AN82" s="1" t="str">
        <f t="shared" si="78"/>
        <v>22 0 922 0409 2201584240 240</v>
      </c>
      <c r="AO82" s="1" t="str">
        <f t="shared" si="71"/>
        <v>22 0 922 0409 2201584240 243</v>
      </c>
      <c r="AP82" s="1" t="str">
        <f t="shared" si="72"/>
        <v>0</v>
      </c>
      <c r="AQ82" s="1">
        <f t="shared" si="73"/>
        <v>0</v>
      </c>
      <c r="AR82" s="139"/>
    </row>
    <row r="83" spans="1:48" ht="13.5" customHeight="1" x14ac:dyDescent="0.2">
      <c r="A83" s="134"/>
      <c r="B83" s="241" t="str">
        <f t="shared" si="74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7">
        <v>750719.6</v>
      </c>
      <c r="M83" s="115">
        <v>5000</v>
      </c>
      <c r="N83" s="115"/>
      <c r="O83" s="47"/>
      <c r="P83" s="113" t="str">
        <f t="shared" si="57"/>
        <v>22 0</v>
      </c>
      <c r="Q83" s="17" t="str">
        <f t="shared" si="58"/>
        <v>22 0 922</v>
      </c>
      <c r="R83" s="17" t="str">
        <f t="shared" si="75"/>
        <v>0400</v>
      </c>
      <c r="S83" s="17" t="str">
        <f t="shared" si="59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60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1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2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3"/>
        <v>922 0409 2201584240</v>
      </c>
      <c r="AF83" s="1" t="str">
        <f t="shared" si="56"/>
        <v>22 0 922 0409 2201584240</v>
      </c>
      <c r="AG83" s="1" t="str">
        <f t="shared" si="64"/>
        <v>0409 2201584240 200</v>
      </c>
      <c r="AH83" s="1" t="str">
        <f t="shared" si="65"/>
        <v>0409 2201584240 240</v>
      </c>
      <c r="AI83" s="1" t="str">
        <f t="shared" si="66"/>
        <v>0409 2201584240 244</v>
      </c>
      <c r="AJ83" s="1" t="str">
        <f t="shared" si="67"/>
        <v>922 0409 2201584240 240</v>
      </c>
      <c r="AK83" s="1" t="str">
        <f t="shared" si="68"/>
        <v>922 0409 2201584240 200</v>
      </c>
      <c r="AL83" s="1" t="str">
        <f t="shared" si="69"/>
        <v>922 0409 2201584240 244</v>
      </c>
      <c r="AM83" s="1" t="str">
        <f t="shared" si="70"/>
        <v>22 0 922 0409 2201584240 200</v>
      </c>
      <c r="AN83" s="1" t="str">
        <f t="shared" si="78"/>
        <v>22 0 922 0409 2201584240 240</v>
      </c>
      <c r="AO83" s="1" t="str">
        <f t="shared" si="71"/>
        <v>22 0 922 0409 2201584240 244</v>
      </c>
      <c r="AP83" s="1" t="str">
        <f t="shared" si="72"/>
        <v>0</v>
      </c>
      <c r="AQ83" s="1">
        <f t="shared" si="73"/>
        <v>0</v>
      </c>
      <c r="AR83" s="138"/>
    </row>
    <row r="84" spans="1:48" s="48" customFormat="1" ht="13.5" customHeight="1" x14ac:dyDescent="0.2">
      <c r="A84" s="134"/>
      <c r="B84" s="241" t="str">
        <f t="shared" si="74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8">
        <v>100000</v>
      </c>
      <c r="M84" s="115">
        <v>0</v>
      </c>
      <c r="N84" s="115"/>
      <c r="O84" s="47"/>
      <c r="P84" s="113" t="str">
        <f t="shared" si="57"/>
        <v>22 0</v>
      </c>
      <c r="Q84" s="17" t="str">
        <f t="shared" si="58"/>
        <v>22 0 922</v>
      </c>
      <c r="R84" s="17" t="str">
        <f t="shared" si="75"/>
        <v>0400</v>
      </c>
      <c r="S84" s="17" t="str">
        <f t="shared" si="59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60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1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2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3"/>
        <v>922 0409 2201584240</v>
      </c>
      <c r="AF84" s="1" t="str">
        <f t="shared" si="56"/>
        <v>22 0 922 0409 2201584240</v>
      </c>
      <c r="AG84" s="1" t="str">
        <f t="shared" si="64"/>
        <v>0409 2201584240 400</v>
      </c>
      <c r="AH84" s="1" t="str">
        <f t="shared" si="65"/>
        <v>0409 2201584240 410</v>
      </c>
      <c r="AI84" s="1" t="str">
        <f t="shared" si="66"/>
        <v>0409 2201584240 414</v>
      </c>
      <c r="AJ84" s="1" t="str">
        <f t="shared" si="67"/>
        <v>922 0409 2201584240 410</v>
      </c>
      <c r="AK84" s="1" t="str">
        <f t="shared" si="68"/>
        <v>922 0409 2201584240 400</v>
      </c>
      <c r="AL84" s="1" t="str">
        <f t="shared" si="69"/>
        <v>922 0409 2201584240 414</v>
      </c>
      <c r="AM84" s="1" t="str">
        <f t="shared" si="70"/>
        <v>22 0 922 0409 2201584240 400</v>
      </c>
      <c r="AN84" s="1" t="str">
        <f t="shared" si="78"/>
        <v>22 0 922 0409 2201584240 410</v>
      </c>
      <c r="AO84" s="1" t="str">
        <f t="shared" si="71"/>
        <v>22 0 922 0409 2201584240 414</v>
      </c>
      <c r="AP84" s="1" t="str">
        <f t="shared" si="72"/>
        <v>0</v>
      </c>
      <c r="AQ84" s="1">
        <f t="shared" si="73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4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8">
        <v>4000000</v>
      </c>
      <c r="M85" s="115">
        <v>1959259.99</v>
      </c>
      <c r="N85" s="115"/>
      <c r="O85" s="47"/>
      <c r="P85" s="113" t="str">
        <f t="shared" si="57"/>
        <v>22 0</v>
      </c>
      <c r="Q85" s="17" t="str">
        <f t="shared" si="58"/>
        <v>22 0 922</v>
      </c>
      <c r="R85" s="17" t="str">
        <f t="shared" si="75"/>
        <v>0400</v>
      </c>
      <c r="S85" s="17" t="str">
        <f t="shared" si="59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60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1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2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3"/>
        <v>922 0409 2201584240</v>
      </c>
      <c r="AF85" s="1" t="str">
        <f t="shared" si="56"/>
        <v>22 0 922 0409 2201584240</v>
      </c>
      <c r="AG85" s="1" t="str">
        <f t="shared" si="64"/>
        <v>0409 2201584240 800</v>
      </c>
      <c r="AH85" s="1" t="str">
        <f t="shared" si="65"/>
        <v>0409 2201584240 810</v>
      </c>
      <c r="AI85" s="1" t="str">
        <f t="shared" si="66"/>
        <v>0409 2201584240 811</v>
      </c>
      <c r="AJ85" s="1" t="str">
        <f t="shared" si="67"/>
        <v>922 0409 2201584240 810</v>
      </c>
      <c r="AK85" s="1" t="str">
        <f t="shared" si="68"/>
        <v>922 0409 2201584240 800</v>
      </c>
      <c r="AL85" s="1" t="str">
        <f t="shared" si="69"/>
        <v>922 0409 2201584240 811</v>
      </c>
      <c r="AM85" s="1" t="str">
        <f t="shared" si="70"/>
        <v>22 0 922 0409 2201584240 800</v>
      </c>
      <c r="AN85" s="1" t="str">
        <f t="shared" si="78"/>
        <v>22 0 922 0409 2201584240 810</v>
      </c>
      <c r="AO85" s="1" t="str">
        <f t="shared" si="71"/>
        <v>22 0 922 0409 2201584240 811</v>
      </c>
      <c r="AP85" s="1" t="str">
        <f t="shared" si="72"/>
        <v>0</v>
      </c>
      <c r="AQ85" s="1">
        <f t="shared" si="73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4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7">
        <v>1014549.08</v>
      </c>
      <c r="M86" s="115">
        <v>210000</v>
      </c>
      <c r="N86" s="115"/>
      <c r="O86" s="47"/>
      <c r="P86" s="113" t="str">
        <f t="shared" si="57"/>
        <v>22 0</v>
      </c>
      <c r="Q86" s="17" t="str">
        <f t="shared" si="58"/>
        <v>22 0 922</v>
      </c>
      <c r="R86" s="17" t="str">
        <f t="shared" si="75"/>
        <v>0400</v>
      </c>
      <c r="S86" s="17" t="str">
        <f t="shared" si="59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60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1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2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3"/>
        <v>922 0409 2201684240</v>
      </c>
      <c r="AF86" s="1" t="str">
        <f t="shared" si="56"/>
        <v>22 0 922 0409 2201684240</v>
      </c>
      <c r="AG86" s="1" t="str">
        <f t="shared" si="64"/>
        <v>0409 2201684240 800</v>
      </c>
      <c r="AH86" s="1" t="str">
        <f t="shared" si="65"/>
        <v>0409 2201684240 810</v>
      </c>
      <c r="AI86" s="1" t="str">
        <f t="shared" si="66"/>
        <v>0409 2201684240 811</v>
      </c>
      <c r="AJ86" s="1" t="str">
        <f t="shared" si="67"/>
        <v>922 0409 2201684240 810</v>
      </c>
      <c r="AK86" s="1" t="str">
        <f t="shared" si="68"/>
        <v>922 0409 2201684240 800</v>
      </c>
      <c r="AL86" s="1" t="str">
        <f t="shared" si="69"/>
        <v>922 0409 2201684240 811</v>
      </c>
      <c r="AM86" s="1" t="str">
        <f t="shared" si="70"/>
        <v>22 0 922 0409 2201684240 800</v>
      </c>
      <c r="AN86" s="1" t="str">
        <f t="shared" si="78"/>
        <v>22 0 922 0409 2201684240 810</v>
      </c>
      <c r="AO86" s="1" t="str">
        <f t="shared" si="71"/>
        <v>22 0 922 0409 2201684240 811</v>
      </c>
      <c r="AP86" s="1" t="str">
        <f t="shared" si="72"/>
        <v>0</v>
      </c>
      <c r="AQ86" s="1">
        <f t="shared" si="73"/>
        <v>0</v>
      </c>
      <c r="AR86" s="138"/>
    </row>
    <row r="87" spans="1:48" ht="13.5" customHeight="1" x14ac:dyDescent="0.2">
      <c r="A87" s="134"/>
      <c r="B87" s="241" t="str">
        <f t="shared" si="74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7">
        <v>1700000</v>
      </c>
      <c r="M87" s="115">
        <v>589928.9</v>
      </c>
      <c r="N87" s="115"/>
      <c r="O87" s="47"/>
      <c r="P87" s="113" t="str">
        <f t="shared" si="57"/>
        <v>22 0</v>
      </c>
      <c r="Q87" s="17" t="str">
        <f t="shared" si="58"/>
        <v>22 0 922</v>
      </c>
      <c r="R87" s="17" t="str">
        <f t="shared" si="75"/>
        <v>0400</v>
      </c>
      <c r="S87" s="17" t="str">
        <f t="shared" si="59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60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1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2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3"/>
        <v>922 0409 2202081610</v>
      </c>
      <c r="AF87" s="1" t="str">
        <f t="shared" si="56"/>
        <v>22 0 922 0409 2202081610</v>
      </c>
      <c r="AG87" s="1" t="str">
        <f t="shared" si="64"/>
        <v>0409 2202081610 200</v>
      </c>
      <c r="AH87" s="1" t="str">
        <f t="shared" si="65"/>
        <v>0409 2202081610 240</v>
      </c>
      <c r="AI87" s="1" t="str">
        <f t="shared" si="66"/>
        <v>0409 2202081610 244</v>
      </c>
      <c r="AJ87" s="1" t="str">
        <f t="shared" si="67"/>
        <v>922 0409 2202081610 240</v>
      </c>
      <c r="AK87" s="1" t="str">
        <f t="shared" si="68"/>
        <v>922 0409 2202081610 200</v>
      </c>
      <c r="AL87" s="1" t="str">
        <f t="shared" si="69"/>
        <v>922 0409 2202081610 244</v>
      </c>
      <c r="AM87" s="1" t="str">
        <f t="shared" si="70"/>
        <v>22 0 922 0409 2202081610 200</v>
      </c>
      <c r="AN87" s="1" t="str">
        <f t="shared" si="78"/>
        <v>22 0 922 0409 2202081610 240</v>
      </c>
      <c r="AO87" s="1" t="str">
        <f t="shared" si="71"/>
        <v>22 0 922 0409 2202081610 244</v>
      </c>
      <c r="AP87" s="1" t="str">
        <f t="shared" si="72"/>
        <v>0</v>
      </c>
      <c r="AQ87" s="1">
        <f t="shared" si="73"/>
        <v>0</v>
      </c>
      <c r="AR87" s="139"/>
    </row>
    <row r="88" spans="1:48" ht="13.5" customHeight="1" x14ac:dyDescent="0.2">
      <c r="A88" s="134"/>
      <c r="B88" s="241" t="str">
        <f t="shared" si="74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7">
        <v>4153965.4</v>
      </c>
      <c r="M88" s="115">
        <v>2964540.2</v>
      </c>
      <c r="N88" s="115"/>
      <c r="O88" s="47"/>
      <c r="P88" s="113" t="str">
        <f t="shared" si="57"/>
        <v>22 0</v>
      </c>
      <c r="Q88" s="17" t="str">
        <f t="shared" si="58"/>
        <v>22 0 922</v>
      </c>
      <c r="R88" s="17" t="str">
        <f t="shared" si="75"/>
        <v>0400</v>
      </c>
      <c r="S88" s="17" t="str">
        <f t="shared" si="59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60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1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2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3"/>
        <v>922 0409 2202181610</v>
      </c>
      <c r="AF88" s="1" t="str">
        <f t="shared" si="56"/>
        <v>22 0 922 0409 2202181610</v>
      </c>
      <c r="AG88" s="1" t="str">
        <f t="shared" si="64"/>
        <v>0409 2202181610 200</v>
      </c>
      <c r="AH88" s="1" t="str">
        <f t="shared" si="65"/>
        <v>0409 2202181610 240</v>
      </c>
      <c r="AI88" s="1" t="str">
        <f t="shared" si="66"/>
        <v>0409 2202181610 243</v>
      </c>
      <c r="AJ88" s="1" t="str">
        <f t="shared" si="67"/>
        <v>922 0409 2202181610 240</v>
      </c>
      <c r="AK88" s="1" t="str">
        <f t="shared" si="68"/>
        <v>922 0409 2202181610 200</v>
      </c>
      <c r="AL88" s="1" t="str">
        <f t="shared" si="69"/>
        <v>922 0409 2202181610 243</v>
      </c>
      <c r="AM88" s="1" t="str">
        <f t="shared" si="70"/>
        <v>22 0 922 0409 2202181610 200</v>
      </c>
      <c r="AN88" s="1" t="str">
        <f t="shared" si="78"/>
        <v>22 0 922 0409 2202181610 240</v>
      </c>
      <c r="AO88" s="1" t="str">
        <f t="shared" si="71"/>
        <v>22 0 922 0409 2202181610 243</v>
      </c>
      <c r="AP88" s="1" t="str">
        <f t="shared" si="72"/>
        <v>0</v>
      </c>
      <c r="AQ88" s="1">
        <f t="shared" si="73"/>
        <v>0</v>
      </c>
      <c r="AR88" s="138"/>
    </row>
    <row r="89" spans="1:48" ht="13.5" customHeight="1" x14ac:dyDescent="0.2">
      <c r="A89" s="134"/>
      <c r="B89" s="241" t="str">
        <f t="shared" si="74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7">
        <v>3665422.81</v>
      </c>
      <c r="M89" s="115">
        <v>0</v>
      </c>
      <c r="N89" s="115"/>
      <c r="O89" s="47"/>
      <c r="P89" s="113" t="str">
        <f t="shared" si="57"/>
        <v>22 0</v>
      </c>
      <c r="Q89" s="17" t="str">
        <f t="shared" si="58"/>
        <v>22 0 922</v>
      </c>
      <c r="R89" s="17" t="str">
        <f t="shared" si="75"/>
        <v>0400</v>
      </c>
      <c r="S89" s="17" t="str">
        <f t="shared" si="59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60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1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2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3"/>
        <v>922 0409 2202181610</v>
      </c>
      <c r="AF89" s="1" t="str">
        <f t="shared" si="56"/>
        <v>22 0 922 0409 2202181610</v>
      </c>
      <c r="AG89" s="1" t="str">
        <f t="shared" si="64"/>
        <v>0409 2202181610 200</v>
      </c>
      <c r="AH89" s="1" t="str">
        <f t="shared" si="65"/>
        <v>0409 2202181610 240</v>
      </c>
      <c r="AI89" s="1" t="str">
        <f t="shared" si="66"/>
        <v>0409 2202181610 244</v>
      </c>
      <c r="AJ89" s="1" t="str">
        <f t="shared" si="67"/>
        <v>922 0409 2202181610 240</v>
      </c>
      <c r="AK89" s="1" t="str">
        <f t="shared" si="68"/>
        <v>922 0409 2202181610 200</v>
      </c>
      <c r="AL89" s="1" t="str">
        <f t="shared" si="69"/>
        <v>922 0409 2202181610 244</v>
      </c>
      <c r="AM89" s="1" t="str">
        <f t="shared" si="70"/>
        <v>22 0 922 0409 2202181610 200</v>
      </c>
      <c r="AN89" s="1" t="str">
        <f t="shared" si="78"/>
        <v>22 0 922 0409 2202181610 240</v>
      </c>
      <c r="AO89" s="1" t="str">
        <f t="shared" si="71"/>
        <v>22 0 922 0409 2202181610 244</v>
      </c>
      <c r="AP89" s="1" t="str">
        <f t="shared" si="72"/>
        <v>0</v>
      </c>
      <c r="AQ89" s="1">
        <f t="shared" si="73"/>
        <v>0</v>
      </c>
      <c r="AR89" s="138"/>
    </row>
    <row r="90" spans="1:48" ht="13.5" customHeight="1" x14ac:dyDescent="0.2">
      <c r="A90" s="134"/>
      <c r="B90" s="241" t="str">
        <f t="shared" si="74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7">
        <v>27401736.25</v>
      </c>
      <c r="M90" s="115">
        <v>0</v>
      </c>
      <c r="N90" s="115"/>
      <c r="O90" s="47"/>
      <c r="P90" s="113" t="str">
        <f t="shared" si="57"/>
        <v>22 0</v>
      </c>
      <c r="Q90" s="17" t="str">
        <f t="shared" si="58"/>
        <v>22 0 922</v>
      </c>
      <c r="R90" s="17" t="str">
        <f t="shared" si="75"/>
        <v>0400</v>
      </c>
      <c r="S90" s="17" t="str">
        <f t="shared" si="59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60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1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2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3"/>
        <v>922 0409 22021S6170</v>
      </c>
      <c r="AF90" s="1" t="str">
        <f t="shared" si="56"/>
        <v>22 0 922 0409 22021S6170</v>
      </c>
      <c r="AG90" s="1" t="str">
        <f t="shared" si="64"/>
        <v>0409 22021S6170 200</v>
      </c>
      <c r="AH90" s="1" t="str">
        <f t="shared" si="65"/>
        <v>0409 22021S6170 240</v>
      </c>
      <c r="AI90" s="1" t="str">
        <f t="shared" si="66"/>
        <v>0409 22021S6170 243</v>
      </c>
      <c r="AJ90" s="1" t="str">
        <f t="shared" si="67"/>
        <v>922 0409 22021S6170 240</v>
      </c>
      <c r="AK90" s="1" t="str">
        <f t="shared" si="68"/>
        <v>922 0409 22021S6170 200</v>
      </c>
      <c r="AL90" s="1" t="str">
        <f t="shared" si="69"/>
        <v>922 0409 22021S6170 243</v>
      </c>
      <c r="AM90" s="1" t="str">
        <f t="shared" si="70"/>
        <v>22 0 922 0409 22021S6170 200</v>
      </c>
      <c r="AN90" s="1" t="str">
        <f t="shared" si="78"/>
        <v>22 0 922 0409 22021S6170 240</v>
      </c>
      <c r="AO90" s="1" t="str">
        <f t="shared" si="71"/>
        <v>22 0 922 0409 22021S6170 243</v>
      </c>
      <c r="AP90" s="1" t="str">
        <f t="shared" si="72"/>
        <v>0</v>
      </c>
      <c r="AQ90" s="1">
        <f t="shared" si="73"/>
        <v>0</v>
      </c>
      <c r="AR90" s="138"/>
    </row>
    <row r="91" spans="1:48" ht="13.5" customHeight="1" x14ac:dyDescent="0.2">
      <c r="A91" s="134"/>
      <c r="B91" s="241" t="str">
        <f t="shared" si="74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7">
        <v>2108960.17</v>
      </c>
      <c r="M91" s="115">
        <v>0</v>
      </c>
      <c r="N91" s="115"/>
      <c r="O91" s="47"/>
      <c r="P91" s="113" t="str">
        <f t="shared" si="57"/>
        <v>22 0</v>
      </c>
      <c r="Q91" s="17" t="str">
        <f t="shared" si="58"/>
        <v>22 0 922</v>
      </c>
      <c r="R91" s="17" t="str">
        <f t="shared" si="75"/>
        <v>0400</v>
      </c>
      <c r="S91" s="17" t="str">
        <f t="shared" si="59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60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1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2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3"/>
        <v>922 0409 22021S6170</v>
      </c>
      <c r="AF91" s="1" t="str">
        <f t="shared" si="56"/>
        <v>22 0 922 0409 22021S6170</v>
      </c>
      <c r="AG91" s="1" t="str">
        <f t="shared" si="64"/>
        <v>0409 22021S6170 200</v>
      </c>
      <c r="AH91" s="1" t="str">
        <f t="shared" si="65"/>
        <v>0409 22021S6170 240</v>
      </c>
      <c r="AI91" s="1" t="str">
        <f t="shared" si="66"/>
        <v>0409 22021S6170 244</v>
      </c>
      <c r="AJ91" s="1" t="str">
        <f t="shared" si="67"/>
        <v>922 0409 22021S6170 240</v>
      </c>
      <c r="AK91" s="1" t="str">
        <f t="shared" si="68"/>
        <v>922 0409 22021S6170 200</v>
      </c>
      <c r="AL91" s="1" t="str">
        <f t="shared" si="69"/>
        <v>922 0409 22021S6170 244</v>
      </c>
      <c r="AM91" s="1" t="str">
        <f t="shared" si="70"/>
        <v>22 0 922 0409 22021S6170 200</v>
      </c>
      <c r="AN91" s="1" t="str">
        <f t="shared" si="78"/>
        <v>22 0 922 0409 22021S6170 240</v>
      </c>
      <c r="AO91" s="1" t="str">
        <f t="shared" si="71"/>
        <v>22 0 922 0409 22021S6170 244</v>
      </c>
      <c r="AP91" s="1" t="str">
        <f t="shared" si="72"/>
        <v>0</v>
      </c>
      <c r="AQ91" s="1">
        <f t="shared" si="73"/>
        <v>0</v>
      </c>
      <c r="AR91" s="139"/>
    </row>
    <row r="92" spans="1:48" ht="13.5" customHeight="1" x14ac:dyDescent="0.2">
      <c r="A92" s="134"/>
      <c r="B92" s="241" t="str">
        <f t="shared" si="74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7">
        <v>240000</v>
      </c>
      <c r="M92" s="115">
        <v>96922.65</v>
      </c>
      <c r="N92" s="115"/>
      <c r="O92" s="47"/>
      <c r="P92" s="113" t="str">
        <f t="shared" si="57"/>
        <v>22 0</v>
      </c>
      <c r="Q92" s="17" t="str">
        <f t="shared" si="58"/>
        <v>22 0 922</v>
      </c>
      <c r="R92" s="17" t="str">
        <f t="shared" si="75"/>
        <v>0400</v>
      </c>
      <c r="S92" s="17" t="str">
        <f t="shared" si="59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60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1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2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3"/>
        <v>922 0412 2201917900</v>
      </c>
      <c r="AF92" s="1" t="str">
        <f t="shared" si="56"/>
        <v>22 0 922 0412 2201917900</v>
      </c>
      <c r="AG92" s="1" t="str">
        <f t="shared" si="64"/>
        <v>0412 2201917900 100</v>
      </c>
      <c r="AH92" s="1" t="str">
        <f t="shared" si="65"/>
        <v>0412 2201917900 120</v>
      </c>
      <c r="AI92" s="1" t="str">
        <f t="shared" si="66"/>
        <v>0412 2201917900 121</v>
      </c>
      <c r="AJ92" s="1" t="str">
        <f t="shared" si="67"/>
        <v>922 0412 2201917900 120</v>
      </c>
      <c r="AK92" s="1" t="str">
        <f t="shared" si="68"/>
        <v>922 0412 2201917900 100</v>
      </c>
      <c r="AL92" s="1" t="str">
        <f t="shared" si="69"/>
        <v>922 0412 2201917900 121</v>
      </c>
      <c r="AM92" s="1" t="str">
        <f t="shared" si="70"/>
        <v>22 0 922 0412 2201917900 100</v>
      </c>
      <c r="AN92" s="1" t="str">
        <f t="shared" si="78"/>
        <v>22 0 922 0412 2201917900 120</v>
      </c>
      <c r="AO92" s="1" t="str">
        <f t="shared" si="71"/>
        <v>22 0 922 0412 2201917900 121</v>
      </c>
      <c r="AP92" s="1" t="str">
        <f t="shared" si="72"/>
        <v>0</v>
      </c>
      <c r="AQ92" s="1">
        <f t="shared" si="73"/>
        <v>0</v>
      </c>
      <c r="AR92" s="138"/>
    </row>
    <row r="93" spans="1:48" ht="13.5" customHeight="1" x14ac:dyDescent="0.2">
      <c r="A93" s="134"/>
      <c r="B93" s="241" t="str">
        <f t="shared" si="74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7">
        <v>6000</v>
      </c>
      <c r="M93" s="115">
        <v>237</v>
      </c>
      <c r="N93" s="115"/>
      <c r="O93" s="141"/>
      <c r="P93" s="113" t="str">
        <f t="shared" si="57"/>
        <v>22 0</v>
      </c>
      <c r="Q93" s="17" t="str">
        <f t="shared" si="58"/>
        <v>22 0 922</v>
      </c>
      <c r="R93" s="17" t="str">
        <f t="shared" si="75"/>
        <v>0400</v>
      </c>
      <c r="S93" s="17" t="str">
        <f t="shared" si="59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60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1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2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3"/>
        <v>922 0412 2201917900</v>
      </c>
      <c r="AF93" s="1" t="str">
        <f t="shared" si="56"/>
        <v>22 0 922 0412 2201917900</v>
      </c>
      <c r="AG93" s="1" t="str">
        <f t="shared" si="64"/>
        <v>0412 2201917900 100</v>
      </c>
      <c r="AH93" s="1" t="str">
        <f t="shared" si="65"/>
        <v>0412 2201917900 120</v>
      </c>
      <c r="AI93" s="1" t="str">
        <f t="shared" si="66"/>
        <v>0412 2201917900 122</v>
      </c>
      <c r="AJ93" s="1" t="str">
        <f t="shared" si="67"/>
        <v>922 0412 2201917900 120</v>
      </c>
      <c r="AK93" s="1" t="str">
        <f t="shared" si="68"/>
        <v>922 0412 2201917900 100</v>
      </c>
      <c r="AL93" s="1" t="str">
        <f t="shared" si="69"/>
        <v>922 0412 2201917900 122</v>
      </c>
      <c r="AM93" s="1" t="str">
        <f t="shared" si="70"/>
        <v>22 0 922 0412 2201917900 100</v>
      </c>
      <c r="AN93" s="1" t="str">
        <f t="shared" si="78"/>
        <v>22 0 922 0412 2201917900 120</v>
      </c>
      <c r="AO93" s="1" t="str">
        <f t="shared" si="71"/>
        <v>22 0 922 0412 2201917900 122</v>
      </c>
      <c r="AP93" s="1" t="str">
        <f t="shared" si="72"/>
        <v>0</v>
      </c>
      <c r="AQ93" s="1">
        <f t="shared" si="73"/>
        <v>0</v>
      </c>
      <c r="AR93" s="138"/>
    </row>
    <row r="94" spans="1:48" ht="13.5" customHeight="1" x14ac:dyDescent="0.2">
      <c r="A94" s="134"/>
      <c r="B94" s="241" t="str">
        <f t="shared" si="74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7">
        <v>71389</v>
      </c>
      <c r="M94" s="115">
        <v>27307.65</v>
      </c>
      <c r="N94" s="115"/>
      <c r="O94" s="47"/>
      <c r="P94" s="113" t="str">
        <f t="shared" si="57"/>
        <v>22 0</v>
      </c>
      <c r="Q94" s="17" t="str">
        <f t="shared" si="58"/>
        <v>22 0 922</v>
      </c>
      <c r="R94" s="17" t="str">
        <f t="shared" si="75"/>
        <v>0400</v>
      </c>
      <c r="S94" s="17" t="str">
        <f t="shared" si="59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60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1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2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3"/>
        <v>922 0412 2201917900</v>
      </c>
      <c r="AF94" s="1" t="str">
        <f t="shared" si="56"/>
        <v>22 0 922 0412 2201917900</v>
      </c>
      <c r="AG94" s="1" t="str">
        <f t="shared" si="64"/>
        <v>0412 2201917900 100</v>
      </c>
      <c r="AH94" s="1" t="str">
        <f t="shared" si="65"/>
        <v>0412 2201917900 120</v>
      </c>
      <c r="AI94" s="1" t="str">
        <f t="shared" si="66"/>
        <v>0412 2201917900 129</v>
      </c>
      <c r="AJ94" s="1" t="str">
        <f t="shared" si="67"/>
        <v>922 0412 2201917900 120</v>
      </c>
      <c r="AK94" s="1" t="str">
        <f t="shared" si="68"/>
        <v>922 0412 2201917900 100</v>
      </c>
      <c r="AL94" s="1" t="str">
        <f t="shared" si="69"/>
        <v>922 0412 2201917900 129</v>
      </c>
      <c r="AM94" s="1" t="str">
        <f t="shared" si="70"/>
        <v>22 0 922 0412 2201917900 100</v>
      </c>
      <c r="AN94" s="1" t="str">
        <f t="shared" si="78"/>
        <v>22 0 922 0412 2201917900 120</v>
      </c>
      <c r="AO94" s="1" t="str">
        <f t="shared" si="71"/>
        <v>22 0 922 0412 2201917900 129</v>
      </c>
      <c r="AP94" s="1" t="str">
        <f t="shared" si="72"/>
        <v>0</v>
      </c>
      <c r="AQ94" s="1">
        <f t="shared" si="73"/>
        <v>0</v>
      </c>
      <c r="AR94" s="138"/>
    </row>
    <row r="95" spans="1:48" ht="13.5" customHeight="1" x14ac:dyDescent="0.2">
      <c r="A95" s="134"/>
      <c r="B95" s="241" t="str">
        <f t="shared" si="74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7">
        <v>8000</v>
      </c>
      <c r="M95" s="115">
        <v>0</v>
      </c>
      <c r="N95" s="115"/>
      <c r="O95" s="47"/>
      <c r="P95" s="113" t="str">
        <f t="shared" si="57"/>
        <v>22 0</v>
      </c>
      <c r="Q95" s="17" t="str">
        <f t="shared" si="58"/>
        <v>22 0 922</v>
      </c>
      <c r="R95" s="17" t="str">
        <f t="shared" si="75"/>
        <v>0400</v>
      </c>
      <c r="S95" s="17" t="str">
        <f t="shared" si="59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60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1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2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3"/>
        <v>922 0412 2201917900</v>
      </c>
      <c r="AF95" s="1" t="str">
        <f t="shared" si="56"/>
        <v>22 0 922 0412 2201917900</v>
      </c>
      <c r="AG95" s="1" t="str">
        <f t="shared" si="64"/>
        <v>0412 2201917900 200</v>
      </c>
      <c r="AH95" s="1" t="str">
        <f t="shared" si="65"/>
        <v>0412 2201917900 240</v>
      </c>
      <c r="AI95" s="1" t="str">
        <f t="shared" si="66"/>
        <v>0412 2201917900 244</v>
      </c>
      <c r="AJ95" s="1" t="str">
        <f t="shared" si="67"/>
        <v>922 0412 2201917900 240</v>
      </c>
      <c r="AK95" s="1" t="str">
        <f t="shared" si="68"/>
        <v>922 0412 2201917900 200</v>
      </c>
      <c r="AL95" s="1" t="str">
        <f t="shared" si="69"/>
        <v>922 0412 2201917900 244</v>
      </c>
      <c r="AM95" s="1" t="str">
        <f t="shared" si="70"/>
        <v>22 0 922 0412 2201917900 200</v>
      </c>
      <c r="AN95" s="1" t="str">
        <f t="shared" si="78"/>
        <v>22 0 922 0412 2201917900 240</v>
      </c>
      <c r="AO95" s="1" t="str">
        <f t="shared" si="71"/>
        <v>22 0 922 0412 2201917900 244</v>
      </c>
      <c r="AP95" s="1" t="str">
        <f t="shared" si="72"/>
        <v>0</v>
      </c>
      <c r="AQ95" s="1">
        <f t="shared" si="73"/>
        <v>0</v>
      </c>
      <c r="AR95" s="138"/>
    </row>
    <row r="96" spans="1:48" ht="13.5" customHeight="1" x14ac:dyDescent="0.2">
      <c r="A96" s="134"/>
      <c r="B96" s="241" t="str">
        <f t="shared" si="74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7">
        <v>32500</v>
      </c>
      <c r="M96" s="115">
        <v>5985.88</v>
      </c>
      <c r="N96" s="115"/>
      <c r="O96" s="47"/>
      <c r="P96" s="113" t="str">
        <f t="shared" si="57"/>
        <v>22 0</v>
      </c>
      <c r="Q96" s="17" t="str">
        <f t="shared" si="58"/>
        <v>22 0 922</v>
      </c>
      <c r="R96" s="17" t="str">
        <f t="shared" si="75"/>
        <v>0500</v>
      </c>
      <c r="S96" s="17" t="str">
        <f t="shared" si="59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60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1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2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3"/>
        <v>922 0501 2201281830</v>
      </c>
      <c r="AF96" s="1" t="str">
        <f t="shared" ref="AF96:AF159" si="85">Q96&amp;" "&amp;AD96</f>
        <v>22 0 922 0501 2201281830</v>
      </c>
      <c r="AG96" s="1" t="str">
        <f t="shared" si="64"/>
        <v>0501 2201281830 200</v>
      </c>
      <c r="AH96" s="1" t="str">
        <f t="shared" si="65"/>
        <v>0501 2201281830 240</v>
      </c>
      <c r="AI96" s="1" t="str">
        <f t="shared" si="66"/>
        <v>0501 2201281830 244</v>
      </c>
      <c r="AJ96" s="1" t="str">
        <f t="shared" si="67"/>
        <v>922 0501 2201281830 240</v>
      </c>
      <c r="AK96" s="1" t="str">
        <f t="shared" si="68"/>
        <v>922 0501 2201281830 200</v>
      </c>
      <c r="AL96" s="1" t="str">
        <f t="shared" si="69"/>
        <v>922 0501 2201281830 244</v>
      </c>
      <c r="AM96" s="1" t="str">
        <f t="shared" si="70"/>
        <v>22 0 922 0501 2201281830 200</v>
      </c>
      <c r="AN96" s="1" t="str">
        <f t="shared" si="78"/>
        <v>22 0 922 0501 2201281830 240</v>
      </c>
      <c r="AO96" s="1" t="str">
        <f t="shared" si="71"/>
        <v>22 0 922 0501 2201281830 244</v>
      </c>
      <c r="AP96" s="1" t="str">
        <f t="shared" si="72"/>
        <v>0</v>
      </c>
      <c r="AQ96" s="1">
        <f t="shared" si="73"/>
        <v>0</v>
      </c>
      <c r="AR96" s="138"/>
    </row>
    <row r="97" spans="1:44" ht="13.5" customHeight="1" x14ac:dyDescent="0.2">
      <c r="A97" s="134"/>
      <c r="B97" s="241" t="str">
        <f t="shared" si="74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3264</v>
      </c>
      <c r="H97" s="46" t="s">
        <v>1269</v>
      </c>
      <c r="I97" s="46"/>
      <c r="J97" s="85"/>
      <c r="K97" s="85"/>
      <c r="L97" s="237">
        <v>999600</v>
      </c>
      <c r="M97" s="115">
        <v>0</v>
      </c>
      <c r="N97" s="115"/>
      <c r="O97" s="65"/>
      <c r="P97" s="113" t="str">
        <f t="shared" si="57"/>
        <v>22 0</v>
      </c>
      <c r="Q97" s="17" t="str">
        <f t="shared" si="58"/>
        <v>22 0 922</v>
      </c>
      <c r="R97" s="17" t="str">
        <f t="shared" si="75"/>
        <v>0500</v>
      </c>
      <c r="S97" s="17" t="str">
        <f t="shared" si="59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60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1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2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3"/>
        <v>922 0502 2201584360</v>
      </c>
      <c r="AF97" s="1" t="str">
        <f t="shared" si="85"/>
        <v>22 0 922 0502 2201584360</v>
      </c>
      <c r="AG97" s="1" t="str">
        <f t="shared" si="64"/>
        <v>0502 2201584360 400</v>
      </c>
      <c r="AH97" s="1" t="str">
        <f t="shared" si="65"/>
        <v>0502 2201584360 410</v>
      </c>
      <c r="AI97" s="1" t="str">
        <f t="shared" si="66"/>
        <v>0502 2201584360 414</v>
      </c>
      <c r="AJ97" s="1" t="str">
        <f t="shared" si="67"/>
        <v>922 0502 2201584360 410</v>
      </c>
      <c r="AK97" s="1" t="str">
        <f t="shared" si="68"/>
        <v>922 0502 2201584360 400</v>
      </c>
      <c r="AL97" s="1" t="str">
        <f t="shared" si="69"/>
        <v>922 0502 2201584360 414</v>
      </c>
      <c r="AM97" s="1" t="str">
        <f t="shared" si="70"/>
        <v>22 0 922 0502 2201584360 400</v>
      </c>
      <c r="AN97" s="1" t="str">
        <f t="shared" si="78"/>
        <v>22 0 922 0502 2201584360 410</v>
      </c>
      <c r="AO97" s="1" t="str">
        <f t="shared" si="71"/>
        <v>22 0 922 0502 2201584360 414</v>
      </c>
      <c r="AP97" s="1" t="str">
        <f t="shared" si="72"/>
        <v>0</v>
      </c>
      <c r="AQ97" s="1">
        <f t="shared" si="73"/>
        <v>0</v>
      </c>
      <c r="AR97" s="138"/>
    </row>
    <row r="98" spans="1:44" ht="13.5" customHeight="1" x14ac:dyDescent="0.2">
      <c r="A98" s="134"/>
      <c r="B98" s="241" t="str">
        <f t="shared" si="74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7">
        <v>1857080.4</v>
      </c>
      <c r="M98" s="115">
        <v>0</v>
      </c>
      <c r="N98" s="115"/>
      <c r="O98" s="47"/>
      <c r="P98" s="113" t="str">
        <f t="shared" si="57"/>
        <v>22 0</v>
      </c>
      <c r="Q98" s="17" t="str">
        <f t="shared" si="58"/>
        <v>22 0 922</v>
      </c>
      <c r="R98" s="17" t="str">
        <f t="shared" si="75"/>
        <v>0500</v>
      </c>
      <c r="S98" s="17" t="str">
        <f t="shared" si="59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60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1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2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3"/>
        <v>922 0502 22015S1270</v>
      </c>
      <c r="AF98" s="1" t="str">
        <f t="shared" si="85"/>
        <v>22 0 922 0502 22015S1270</v>
      </c>
      <c r="AG98" s="1" t="str">
        <f t="shared" si="64"/>
        <v>0502 22015S1270 400</v>
      </c>
      <c r="AH98" s="1" t="str">
        <f t="shared" si="65"/>
        <v>0502 22015S1270 410</v>
      </c>
      <c r="AI98" s="1" t="str">
        <f t="shared" si="66"/>
        <v>0502 22015S1270 414</v>
      </c>
      <c r="AJ98" s="1" t="str">
        <f t="shared" si="67"/>
        <v>922 0502 22015S1270 410</v>
      </c>
      <c r="AK98" s="1" t="str">
        <f t="shared" si="68"/>
        <v>922 0502 22015S1270 400</v>
      </c>
      <c r="AL98" s="1" t="str">
        <f t="shared" si="69"/>
        <v>922 0502 22015S1270 414</v>
      </c>
      <c r="AM98" s="1" t="str">
        <f t="shared" si="70"/>
        <v>22 0 922 0502 22015S1270 400</v>
      </c>
      <c r="AN98" s="1" t="str">
        <f t="shared" si="78"/>
        <v>22 0 922 0502 22015S1270 410</v>
      </c>
      <c r="AO98" s="1" t="str">
        <f t="shared" si="71"/>
        <v>22 0 922 0502 22015S1270 414</v>
      </c>
      <c r="AP98" s="1" t="str">
        <f t="shared" si="72"/>
        <v>0</v>
      </c>
      <c r="AQ98" s="1">
        <f t="shared" si="73"/>
        <v>0</v>
      </c>
      <c r="AR98" s="138"/>
    </row>
    <row r="99" spans="1:44" ht="13.5" customHeight="1" x14ac:dyDescent="0.2">
      <c r="A99" s="134"/>
      <c r="B99" s="241" t="str">
        <f t="shared" si="74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3265</v>
      </c>
      <c r="H99" s="46" t="s">
        <v>1269</v>
      </c>
      <c r="I99" s="46"/>
      <c r="J99" s="85"/>
      <c r="K99" s="85"/>
      <c r="L99" s="237">
        <v>360528.44</v>
      </c>
      <c r="M99" s="115">
        <v>0</v>
      </c>
      <c r="N99" s="115"/>
      <c r="O99" s="47"/>
      <c r="P99" s="113" t="str">
        <f t="shared" si="57"/>
        <v>22 0</v>
      </c>
      <c r="Q99" s="17" t="str">
        <f t="shared" si="58"/>
        <v>22 0 922</v>
      </c>
      <c r="R99" s="17" t="str">
        <f t="shared" si="75"/>
        <v>0500</v>
      </c>
      <c r="S99" s="17" t="str">
        <f t="shared" si="59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60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1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2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3"/>
        <v>922 0502 2204181680</v>
      </c>
      <c r="AF99" s="1" t="str">
        <f t="shared" si="85"/>
        <v>22 0 922 0502 2204181680</v>
      </c>
      <c r="AG99" s="1" t="str">
        <f t="shared" si="64"/>
        <v>0502 2204181680 400</v>
      </c>
      <c r="AH99" s="1" t="str">
        <f t="shared" si="65"/>
        <v>0502 2204181680 410</v>
      </c>
      <c r="AI99" s="1" t="str">
        <f t="shared" si="66"/>
        <v>0502 2204181680 414</v>
      </c>
      <c r="AJ99" s="1" t="str">
        <f t="shared" si="67"/>
        <v>922 0502 2204181680 410</v>
      </c>
      <c r="AK99" s="1" t="str">
        <f t="shared" si="68"/>
        <v>922 0502 2204181680 400</v>
      </c>
      <c r="AL99" s="1" t="str">
        <f t="shared" si="69"/>
        <v>922 0502 2204181680 414</v>
      </c>
      <c r="AM99" s="1" t="str">
        <f t="shared" si="70"/>
        <v>22 0 922 0502 2204181680 400</v>
      </c>
      <c r="AN99" s="1" t="str">
        <f t="shared" si="78"/>
        <v>22 0 922 0502 2204181680 410</v>
      </c>
      <c r="AO99" s="1" t="str">
        <f t="shared" si="71"/>
        <v>22 0 922 0502 2204181680 414</v>
      </c>
      <c r="AP99" s="1" t="str">
        <f t="shared" si="72"/>
        <v>0</v>
      </c>
      <c r="AQ99" s="1">
        <f t="shared" si="73"/>
        <v>0</v>
      </c>
      <c r="AR99" s="138"/>
    </row>
    <row r="100" spans="1:44" ht="13.5" customHeight="1" x14ac:dyDescent="0.2">
      <c r="A100" s="134"/>
      <c r="B100" s="241" t="str">
        <f t="shared" si="74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7">
        <v>226170</v>
      </c>
      <c r="M100" s="115">
        <v>26170</v>
      </c>
      <c r="N100" s="115"/>
      <c r="O100" s="47"/>
      <c r="P100" s="113" t="str">
        <f t="shared" si="57"/>
        <v>22 0</v>
      </c>
      <c r="Q100" s="17" t="str">
        <f t="shared" si="58"/>
        <v>22 0 922</v>
      </c>
      <c r="R100" s="17" t="str">
        <f t="shared" si="75"/>
        <v>0500</v>
      </c>
      <c r="S100" s="17" t="str">
        <f t="shared" si="59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60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1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2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3"/>
        <v>922 0502 2204181740</v>
      </c>
      <c r="AF100" s="1" t="str">
        <f t="shared" si="85"/>
        <v>22 0 922 0502 2204181740</v>
      </c>
      <c r="AG100" s="1" t="str">
        <f t="shared" si="64"/>
        <v>0502 2204181740 200</v>
      </c>
      <c r="AH100" s="1" t="str">
        <f t="shared" si="65"/>
        <v>0502 2204181740 240</v>
      </c>
      <c r="AI100" s="1" t="str">
        <f t="shared" si="66"/>
        <v>0502 2204181740 243</v>
      </c>
      <c r="AJ100" s="1" t="str">
        <f t="shared" si="67"/>
        <v>922 0502 2204181740 240</v>
      </c>
      <c r="AK100" s="1" t="str">
        <f t="shared" si="68"/>
        <v>922 0502 2204181740 200</v>
      </c>
      <c r="AL100" s="1" t="str">
        <f t="shared" si="69"/>
        <v>922 0502 2204181740 243</v>
      </c>
      <c r="AM100" s="1" t="str">
        <f t="shared" si="70"/>
        <v>22 0 922 0502 2204181740 200</v>
      </c>
      <c r="AN100" s="1" t="str">
        <f t="shared" si="78"/>
        <v>22 0 922 0502 2204181740 240</v>
      </c>
      <c r="AO100" s="1" t="str">
        <f t="shared" si="71"/>
        <v>22 0 922 0502 2204181740 243</v>
      </c>
      <c r="AP100" s="1" t="str">
        <f t="shared" si="72"/>
        <v>0</v>
      </c>
      <c r="AQ100" s="1">
        <f t="shared" si="73"/>
        <v>0</v>
      </c>
      <c r="AR100" s="138"/>
    </row>
    <row r="101" spans="1:44" ht="13.5" customHeight="1" x14ac:dyDescent="0.2">
      <c r="A101" s="134"/>
      <c r="B101" s="241" t="str">
        <f t="shared" si="74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7">
        <v>421218.99</v>
      </c>
      <c r="M101" s="115">
        <v>7218.99</v>
      </c>
      <c r="N101" s="115"/>
      <c r="O101" s="47"/>
      <c r="P101" s="113" t="str">
        <f t="shared" si="57"/>
        <v>22 0</v>
      </c>
      <c r="Q101" s="17" t="str">
        <f t="shared" si="58"/>
        <v>22 0 922</v>
      </c>
      <c r="R101" s="17" t="str">
        <f t="shared" si="75"/>
        <v>0500</v>
      </c>
      <c r="S101" s="17" t="str">
        <f t="shared" si="59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60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1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2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3"/>
        <v>922 0502 2204181740</v>
      </c>
      <c r="AF101" s="1" t="str">
        <f t="shared" si="85"/>
        <v>22 0 922 0502 2204181740</v>
      </c>
      <c r="AG101" s="1" t="str">
        <f t="shared" si="64"/>
        <v>0502 2204181740 200</v>
      </c>
      <c r="AH101" s="1" t="str">
        <f t="shared" si="65"/>
        <v>0502 2204181740 240</v>
      </c>
      <c r="AI101" s="1" t="str">
        <f t="shared" si="66"/>
        <v>0502 2204181740 244</v>
      </c>
      <c r="AJ101" s="1" t="str">
        <f t="shared" si="67"/>
        <v>922 0502 2204181740 240</v>
      </c>
      <c r="AK101" s="1" t="str">
        <f t="shared" si="68"/>
        <v>922 0502 2204181740 200</v>
      </c>
      <c r="AL101" s="1" t="str">
        <f t="shared" si="69"/>
        <v>922 0502 2204181740 244</v>
      </c>
      <c r="AM101" s="1" t="str">
        <f t="shared" si="70"/>
        <v>22 0 922 0502 2204181740 200</v>
      </c>
      <c r="AN101" s="1" t="str">
        <f t="shared" si="78"/>
        <v>22 0 922 0502 2204181740 240</v>
      </c>
      <c r="AO101" s="1" t="str">
        <f t="shared" si="71"/>
        <v>22 0 922 0502 2204181740 244</v>
      </c>
      <c r="AP101" s="1" t="str">
        <f t="shared" si="72"/>
        <v>0</v>
      </c>
      <c r="AQ101" s="1">
        <f t="shared" si="73"/>
        <v>0</v>
      </c>
      <c r="AR101" s="138"/>
    </row>
    <row r="102" spans="1:44" ht="13.5" customHeight="1" x14ac:dyDescent="0.2">
      <c r="A102" s="134"/>
      <c r="B102" s="241" t="str">
        <f t="shared" si="74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7">
        <v>31580000</v>
      </c>
      <c r="M102" s="115">
        <v>0</v>
      </c>
      <c r="N102" s="115"/>
      <c r="O102" s="47"/>
      <c r="P102" s="113" t="str">
        <f t="shared" si="57"/>
        <v>22 0</v>
      </c>
      <c r="Q102" s="17" t="str">
        <f t="shared" si="58"/>
        <v>22 0 922</v>
      </c>
      <c r="R102" s="17" t="str">
        <f t="shared" si="75"/>
        <v>0500</v>
      </c>
      <c r="S102" s="17" t="str">
        <f t="shared" si="59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60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1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2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3"/>
        <v>922 0502 22091S1270</v>
      </c>
      <c r="AF102" s="1" t="str">
        <f t="shared" si="85"/>
        <v>22 0 922 0502 22091S1270</v>
      </c>
      <c r="AG102" s="1" t="str">
        <f t="shared" si="64"/>
        <v>0502 22091S1270 400</v>
      </c>
      <c r="AH102" s="1" t="str">
        <f t="shared" si="65"/>
        <v>0502 22091S1270 410</v>
      </c>
      <c r="AI102" s="1" t="str">
        <f t="shared" si="66"/>
        <v>0502 22091S1270 414</v>
      </c>
      <c r="AJ102" s="1" t="str">
        <f t="shared" si="67"/>
        <v>922 0502 22091S1270 410</v>
      </c>
      <c r="AK102" s="1" t="str">
        <f t="shared" si="68"/>
        <v>922 0502 22091S1270 400</v>
      </c>
      <c r="AL102" s="1" t="str">
        <f t="shared" si="69"/>
        <v>922 0502 22091S1270 414</v>
      </c>
      <c r="AM102" s="1" t="str">
        <f t="shared" si="70"/>
        <v>22 0 922 0502 22091S1270 400</v>
      </c>
      <c r="AN102" s="1" t="str">
        <f t="shared" si="78"/>
        <v>22 0 922 0502 22091S1270 410</v>
      </c>
      <c r="AO102" s="1" t="str">
        <f t="shared" si="71"/>
        <v>22 0 922 0502 22091S1270 414</v>
      </c>
      <c r="AP102" s="1" t="str">
        <f t="shared" si="72"/>
        <v>0</v>
      </c>
      <c r="AQ102" s="1">
        <f t="shared" si="73"/>
        <v>0</v>
      </c>
      <c r="AR102" s="138"/>
    </row>
    <row r="103" spans="1:44" ht="13.5" customHeight="1" x14ac:dyDescent="0.2">
      <c r="A103" s="134"/>
      <c r="B103" s="241" t="str">
        <f t="shared" si="74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7">
        <v>532000</v>
      </c>
      <c r="M103" s="115">
        <v>0</v>
      </c>
      <c r="N103" s="115"/>
      <c r="O103" s="47"/>
      <c r="P103" s="113" t="str">
        <f t="shared" si="57"/>
        <v>22 0</v>
      </c>
      <c r="Q103" s="17" t="str">
        <f t="shared" si="58"/>
        <v>22 0 922</v>
      </c>
      <c r="R103" s="17" t="str">
        <f t="shared" si="75"/>
        <v>0500</v>
      </c>
      <c r="S103" s="17" t="str">
        <f t="shared" si="59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60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1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2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3"/>
        <v>922 0502 22091S3450</v>
      </c>
      <c r="AF103" s="1" t="str">
        <f t="shared" si="85"/>
        <v>22 0 922 0502 22091S3450</v>
      </c>
      <c r="AG103" s="1" t="str">
        <f t="shared" si="64"/>
        <v>0502 22091S3450 200</v>
      </c>
      <c r="AH103" s="1" t="str">
        <f t="shared" si="65"/>
        <v>0502 22091S3450 240</v>
      </c>
      <c r="AI103" s="1" t="str">
        <f t="shared" si="66"/>
        <v>0502 22091S3450 243</v>
      </c>
      <c r="AJ103" s="1" t="str">
        <f t="shared" si="67"/>
        <v>922 0502 22091S3450 240</v>
      </c>
      <c r="AK103" s="1" t="str">
        <f t="shared" si="68"/>
        <v>922 0502 22091S3450 200</v>
      </c>
      <c r="AL103" s="1" t="str">
        <f t="shared" si="69"/>
        <v>922 0502 22091S3450 243</v>
      </c>
      <c r="AM103" s="1" t="str">
        <f t="shared" si="70"/>
        <v>22 0 922 0502 22091S3450 200</v>
      </c>
      <c r="AN103" s="1" t="str">
        <f t="shared" si="78"/>
        <v>22 0 922 0502 22091S3450 240</v>
      </c>
      <c r="AO103" s="1" t="str">
        <f t="shared" si="71"/>
        <v>22 0 922 0502 22091S3450 243</v>
      </c>
      <c r="AP103" s="1" t="str">
        <f t="shared" si="72"/>
        <v>0</v>
      </c>
      <c r="AQ103" s="1">
        <f t="shared" si="73"/>
        <v>0</v>
      </c>
      <c r="AR103" s="138"/>
    </row>
    <row r="104" spans="1:44" ht="13.5" customHeight="1" x14ac:dyDescent="0.2">
      <c r="A104" s="134"/>
      <c r="B104" s="241" t="str">
        <f t="shared" si="74"/>
        <v>70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7">
        <v>2082.5700000000002</v>
      </c>
      <c r="M104" s="115">
        <v>2082.5700000000002</v>
      </c>
      <c r="N104" s="115"/>
      <c r="O104" s="47"/>
      <c r="P104" s="113" t="str">
        <f t="shared" si="57"/>
        <v>70 0</v>
      </c>
      <c r="Q104" s="17" t="str">
        <f t="shared" si="58"/>
        <v>70 0 922</v>
      </c>
      <c r="R104" s="17" t="str">
        <f t="shared" si="75"/>
        <v>0500</v>
      </c>
      <c r="S104" s="17" t="str">
        <f t="shared" si="59"/>
        <v>922 0500</v>
      </c>
      <c r="T104" s="17" t="str">
        <f t="shared" si="79"/>
        <v>70 0 922 0500</v>
      </c>
      <c r="U104" s="4" t="str">
        <f t="shared" si="76"/>
        <v>0502</v>
      </c>
      <c r="V104" s="17" t="str">
        <f t="shared" si="60"/>
        <v>922 0502</v>
      </c>
      <c r="W104" s="17" t="str">
        <f t="shared" si="80"/>
        <v>70 0 922 0502</v>
      </c>
      <c r="X104" s="1" t="str">
        <f t="shared" si="77"/>
        <v>0502 7000000000</v>
      </c>
      <c r="Y104" s="1" t="str">
        <f t="shared" si="61"/>
        <v>922 0502 7000000000</v>
      </c>
      <c r="Z104" s="1" t="str">
        <f t="shared" si="81"/>
        <v>70 0 922 0502 7000000000</v>
      </c>
      <c r="AA104" s="1" t="str">
        <f t="shared" si="82"/>
        <v>0502 7000080000</v>
      </c>
      <c r="AB104" s="1" t="str">
        <f t="shared" si="62"/>
        <v>922 0502 7000080000</v>
      </c>
      <c r="AC104" s="1" t="str">
        <f t="shared" si="83"/>
        <v>70 0 922 0502 7000080000</v>
      </c>
      <c r="AD104" s="1" t="str">
        <f t="shared" si="84"/>
        <v>0502 7000080040</v>
      </c>
      <c r="AE104" s="1" t="str">
        <f t="shared" si="63"/>
        <v>922 0502 7000080040</v>
      </c>
      <c r="AF104" s="1" t="str">
        <f t="shared" si="85"/>
        <v>70 0 922 0502 7000080040</v>
      </c>
      <c r="AG104" s="1" t="str">
        <f t="shared" si="64"/>
        <v>0502 7000080040 800</v>
      </c>
      <c r="AH104" s="1" t="str">
        <f t="shared" si="65"/>
        <v>0502 7000080040 850</v>
      </c>
      <c r="AI104" s="1" t="str">
        <f t="shared" si="66"/>
        <v>0502 7000080040 853</v>
      </c>
      <c r="AJ104" s="1" t="str">
        <f t="shared" si="67"/>
        <v>922 0502 7000080040 850</v>
      </c>
      <c r="AK104" s="1" t="str">
        <f t="shared" si="68"/>
        <v>922 0502 7000080040 800</v>
      </c>
      <c r="AL104" s="1" t="str">
        <f t="shared" si="69"/>
        <v>922 0502 7000080040 853</v>
      </c>
      <c r="AM104" s="1" t="str">
        <f t="shared" si="70"/>
        <v>70 0 922 0502 7000080040 800</v>
      </c>
      <c r="AN104" s="1" t="str">
        <f t="shared" si="78"/>
        <v>70 0 922 0502 7000080040 850</v>
      </c>
      <c r="AO104" s="1" t="str">
        <f t="shared" si="71"/>
        <v>70 0 922 0502 7000080040 853</v>
      </c>
      <c r="AP104" s="1" t="str">
        <f t="shared" si="72"/>
        <v>0</v>
      </c>
      <c r="AQ104" s="1">
        <f t="shared" si="73"/>
        <v>0</v>
      </c>
      <c r="AR104" s="139"/>
    </row>
    <row r="105" spans="1:44" ht="13.5" customHeight="1" x14ac:dyDescent="0.2">
      <c r="A105" s="134"/>
      <c r="B105" s="241" t="str">
        <f t="shared" si="74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3266</v>
      </c>
      <c r="H105" s="46" t="s">
        <v>2193</v>
      </c>
      <c r="I105" s="46"/>
      <c r="J105" s="85"/>
      <c r="K105" s="85"/>
      <c r="L105" s="237">
        <v>170000</v>
      </c>
      <c r="M105" s="115">
        <v>0</v>
      </c>
      <c r="N105" s="115"/>
      <c r="O105" s="47"/>
      <c r="P105" s="113" t="str">
        <f t="shared" si="57"/>
        <v>22 0</v>
      </c>
      <c r="Q105" s="17" t="str">
        <f t="shared" si="58"/>
        <v>22 0 922</v>
      </c>
      <c r="R105" s="17" t="str">
        <f t="shared" si="75"/>
        <v>0500</v>
      </c>
      <c r="S105" s="17" t="str">
        <f t="shared" si="59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60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1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2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3"/>
        <v>922 0503 2201584320</v>
      </c>
      <c r="AF105" s="1" t="str">
        <f t="shared" si="85"/>
        <v>22 0 922 0503 2201584320</v>
      </c>
      <c r="AG105" s="1" t="str">
        <f t="shared" si="64"/>
        <v>0503 2201584320 800</v>
      </c>
      <c r="AH105" s="1" t="str">
        <f t="shared" si="65"/>
        <v>0503 2201584320 810</v>
      </c>
      <c r="AI105" s="1" t="str">
        <f t="shared" si="66"/>
        <v>0503 2201584320 811</v>
      </c>
      <c r="AJ105" s="1" t="str">
        <f t="shared" si="67"/>
        <v>922 0503 2201584320 810</v>
      </c>
      <c r="AK105" s="1" t="str">
        <f t="shared" si="68"/>
        <v>922 0503 2201584320 800</v>
      </c>
      <c r="AL105" s="1" t="str">
        <f t="shared" si="69"/>
        <v>922 0503 2201584320 811</v>
      </c>
      <c r="AM105" s="1" t="str">
        <f t="shared" si="70"/>
        <v>22 0 922 0503 2201584320 800</v>
      </c>
      <c r="AN105" s="1" t="str">
        <f t="shared" si="78"/>
        <v>22 0 922 0503 2201584320 810</v>
      </c>
      <c r="AO105" s="1" t="str">
        <f t="shared" si="71"/>
        <v>22 0 922 0503 2201584320 811</v>
      </c>
      <c r="AP105" s="1" t="str">
        <f t="shared" si="72"/>
        <v>0</v>
      </c>
      <c r="AQ105" s="1">
        <f t="shared" si="73"/>
        <v>0</v>
      </c>
      <c r="AR105" s="138"/>
    </row>
    <row r="106" spans="1:44" ht="13.5" customHeight="1" x14ac:dyDescent="0.2">
      <c r="A106" s="134"/>
      <c r="B106" s="241" t="str">
        <f t="shared" si="74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7">
        <v>3600000</v>
      </c>
      <c r="M106" s="115">
        <v>2063174.27</v>
      </c>
      <c r="N106" s="115"/>
      <c r="O106" s="47"/>
      <c r="P106" s="113" t="str">
        <f t="shared" si="57"/>
        <v>22 0</v>
      </c>
      <c r="Q106" s="17" t="str">
        <f t="shared" si="58"/>
        <v>22 0 922</v>
      </c>
      <c r="R106" s="17" t="str">
        <f t="shared" si="75"/>
        <v>0500</v>
      </c>
      <c r="S106" s="17" t="str">
        <f t="shared" si="59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60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1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2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3"/>
        <v>922 0503 2201584330</v>
      </c>
      <c r="AF106" s="1" t="str">
        <f t="shared" si="85"/>
        <v>22 0 922 0503 2201584330</v>
      </c>
      <c r="AG106" s="1" t="str">
        <f t="shared" si="64"/>
        <v>0503 2201584330 800</v>
      </c>
      <c r="AH106" s="1" t="str">
        <f t="shared" si="65"/>
        <v>0503 2201584330 810</v>
      </c>
      <c r="AI106" s="1" t="str">
        <f t="shared" si="66"/>
        <v>0503 2201584330 811</v>
      </c>
      <c r="AJ106" s="1" t="str">
        <f t="shared" si="67"/>
        <v>922 0503 2201584330 810</v>
      </c>
      <c r="AK106" s="1" t="str">
        <f t="shared" si="68"/>
        <v>922 0503 2201584330 800</v>
      </c>
      <c r="AL106" s="1" t="str">
        <f t="shared" si="69"/>
        <v>922 0503 2201584330 811</v>
      </c>
      <c r="AM106" s="1" t="str">
        <f t="shared" si="70"/>
        <v>22 0 922 0503 2201584330 800</v>
      </c>
      <c r="AN106" s="1" t="str">
        <f t="shared" si="78"/>
        <v>22 0 922 0503 2201584330 810</v>
      </c>
      <c r="AO106" s="1" t="str">
        <f t="shared" si="71"/>
        <v>22 0 922 0503 2201584330 811</v>
      </c>
      <c r="AP106" s="1" t="str">
        <f t="shared" si="72"/>
        <v>0</v>
      </c>
      <c r="AQ106" s="1">
        <f t="shared" si="73"/>
        <v>0</v>
      </c>
      <c r="AR106" s="138"/>
    </row>
    <row r="107" spans="1:44" ht="13.5" customHeight="1" x14ac:dyDescent="0.2">
      <c r="A107" s="134"/>
      <c r="B107" s="241" t="str">
        <f t="shared" si="74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7">
        <v>250000</v>
      </c>
      <c r="M107" s="115">
        <v>148441.24</v>
      </c>
      <c r="N107" s="115"/>
      <c r="O107" s="47"/>
      <c r="P107" s="113" t="str">
        <f t="shared" si="57"/>
        <v>22 0</v>
      </c>
      <c r="Q107" s="17" t="str">
        <f t="shared" si="58"/>
        <v>22 0 922</v>
      </c>
      <c r="R107" s="17" t="str">
        <f t="shared" si="75"/>
        <v>0500</v>
      </c>
      <c r="S107" s="17" t="str">
        <f t="shared" si="59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60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1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2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3"/>
        <v>922 0503 2201584380</v>
      </c>
      <c r="AF107" s="1" t="str">
        <f t="shared" si="85"/>
        <v>22 0 922 0503 2201584380</v>
      </c>
      <c r="AG107" s="1" t="str">
        <f t="shared" si="64"/>
        <v>0503 2201584380 800</v>
      </c>
      <c r="AH107" s="1" t="str">
        <f t="shared" si="65"/>
        <v>0503 2201584380 810</v>
      </c>
      <c r="AI107" s="1" t="str">
        <f t="shared" si="66"/>
        <v>0503 2201584380 811</v>
      </c>
      <c r="AJ107" s="1" t="str">
        <f t="shared" si="67"/>
        <v>922 0503 2201584380 810</v>
      </c>
      <c r="AK107" s="1" t="str">
        <f t="shared" si="68"/>
        <v>922 0503 2201584380 800</v>
      </c>
      <c r="AL107" s="1" t="str">
        <f t="shared" si="69"/>
        <v>922 0503 2201584380 811</v>
      </c>
      <c r="AM107" s="1" t="str">
        <f t="shared" si="70"/>
        <v>22 0 922 0503 2201584380 800</v>
      </c>
      <c r="AN107" s="1" t="str">
        <f t="shared" si="78"/>
        <v>22 0 922 0503 2201584380 810</v>
      </c>
      <c r="AO107" s="1" t="str">
        <f t="shared" si="71"/>
        <v>22 0 922 0503 2201584380 811</v>
      </c>
      <c r="AP107" s="1" t="str">
        <f t="shared" si="72"/>
        <v>0</v>
      </c>
      <c r="AQ107" s="1">
        <f t="shared" si="73"/>
        <v>0</v>
      </c>
      <c r="AR107" s="139"/>
    </row>
    <row r="108" spans="1:44" ht="13.5" customHeight="1" x14ac:dyDescent="0.2">
      <c r="A108" s="134"/>
      <c r="B108" s="241" t="str">
        <f t="shared" si="74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7">
        <v>1015100</v>
      </c>
      <c r="M108" s="115">
        <v>510931.20000000001</v>
      </c>
      <c r="N108" s="115"/>
      <c r="O108" s="47"/>
      <c r="P108" s="113" t="str">
        <f t="shared" si="57"/>
        <v>22 0</v>
      </c>
      <c r="Q108" s="17" t="str">
        <f t="shared" si="58"/>
        <v>22 0 922</v>
      </c>
      <c r="R108" s="17" t="str">
        <f t="shared" si="75"/>
        <v>0500</v>
      </c>
      <c r="S108" s="17" t="str">
        <f t="shared" si="59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60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1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2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3"/>
        <v>922 0503 2201684330</v>
      </c>
      <c r="AF108" s="1" t="str">
        <f t="shared" si="85"/>
        <v>22 0 922 0503 2201684330</v>
      </c>
      <c r="AG108" s="1" t="str">
        <f t="shared" si="64"/>
        <v>0503 2201684330 800</v>
      </c>
      <c r="AH108" s="1" t="str">
        <f t="shared" si="65"/>
        <v>0503 2201684330 810</v>
      </c>
      <c r="AI108" s="1" t="str">
        <f t="shared" si="66"/>
        <v>0503 2201684330 811</v>
      </c>
      <c r="AJ108" s="1" t="str">
        <f t="shared" si="67"/>
        <v>922 0503 2201684330 810</v>
      </c>
      <c r="AK108" s="1" t="str">
        <f t="shared" si="68"/>
        <v>922 0503 2201684330 800</v>
      </c>
      <c r="AL108" s="1" t="str">
        <f t="shared" si="69"/>
        <v>922 0503 2201684330 811</v>
      </c>
      <c r="AM108" s="1" t="str">
        <f t="shared" si="70"/>
        <v>22 0 922 0503 2201684330 800</v>
      </c>
      <c r="AN108" s="1" t="str">
        <f t="shared" si="78"/>
        <v>22 0 922 0503 2201684330 810</v>
      </c>
      <c r="AO108" s="1" t="str">
        <f t="shared" si="71"/>
        <v>22 0 922 0503 2201684330 811</v>
      </c>
      <c r="AP108" s="1" t="str">
        <f t="shared" si="72"/>
        <v>0</v>
      </c>
      <c r="AQ108" s="1">
        <f t="shared" si="73"/>
        <v>0</v>
      </c>
      <c r="AR108" s="138"/>
    </row>
    <row r="109" spans="1:44" ht="13.5" customHeight="1" x14ac:dyDescent="0.2">
      <c r="A109" s="134"/>
      <c r="B109" s="241" t="str">
        <f t="shared" si="74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7">
        <v>10000</v>
      </c>
      <c r="M109" s="115">
        <v>0</v>
      </c>
      <c r="N109" s="115"/>
      <c r="O109" s="47"/>
      <c r="P109" s="113" t="str">
        <f t="shared" si="57"/>
        <v>22 0</v>
      </c>
      <c r="Q109" s="17" t="str">
        <f t="shared" si="58"/>
        <v>22 0 922</v>
      </c>
      <c r="R109" s="17" t="str">
        <f t="shared" si="75"/>
        <v>0500</v>
      </c>
      <c r="S109" s="17" t="str">
        <f t="shared" si="59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60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1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2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3"/>
        <v>922 0503 2201684380</v>
      </c>
      <c r="AF109" s="1" t="str">
        <f t="shared" si="85"/>
        <v>22 0 922 0503 2201684380</v>
      </c>
      <c r="AG109" s="1" t="str">
        <f t="shared" si="64"/>
        <v>0503 2201684380 800</v>
      </c>
      <c r="AH109" s="1" t="str">
        <f t="shared" si="65"/>
        <v>0503 2201684380 810</v>
      </c>
      <c r="AI109" s="1" t="str">
        <f t="shared" si="66"/>
        <v>0503 2201684380 811</v>
      </c>
      <c r="AJ109" s="1" t="str">
        <f t="shared" si="67"/>
        <v>922 0503 2201684380 810</v>
      </c>
      <c r="AK109" s="1" t="str">
        <f t="shared" si="68"/>
        <v>922 0503 2201684380 800</v>
      </c>
      <c r="AL109" s="1" t="str">
        <f t="shared" si="69"/>
        <v>922 0503 2201684380 811</v>
      </c>
      <c r="AM109" s="1" t="str">
        <f t="shared" si="70"/>
        <v>22 0 922 0503 2201684380 800</v>
      </c>
      <c r="AN109" s="1" t="str">
        <f t="shared" si="78"/>
        <v>22 0 922 0503 2201684380 810</v>
      </c>
      <c r="AO109" s="1" t="str">
        <f t="shared" si="71"/>
        <v>22 0 922 0503 2201684380 811</v>
      </c>
      <c r="AP109" s="1" t="str">
        <f t="shared" si="72"/>
        <v>0</v>
      </c>
      <c r="AQ109" s="1">
        <f t="shared" si="73"/>
        <v>0</v>
      </c>
      <c r="AR109" s="138"/>
    </row>
    <row r="110" spans="1:44" ht="13.5" customHeight="1" x14ac:dyDescent="0.2">
      <c r="A110" s="134"/>
      <c r="B110" s="241" t="str">
        <f t="shared" si="74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7">
        <v>500000</v>
      </c>
      <c r="M110" s="115">
        <v>196373.83</v>
      </c>
      <c r="N110" s="115"/>
      <c r="O110" s="47"/>
      <c r="P110" s="113" t="str">
        <f t="shared" si="57"/>
        <v>22 0</v>
      </c>
      <c r="Q110" s="17" t="str">
        <f t="shared" si="58"/>
        <v>22 0 922</v>
      </c>
      <c r="R110" s="17" t="str">
        <f t="shared" si="75"/>
        <v>0500</v>
      </c>
      <c r="S110" s="17" t="str">
        <f t="shared" si="59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60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1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2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3"/>
        <v>922 0503 2202584330</v>
      </c>
      <c r="AF110" s="1" t="str">
        <f t="shared" si="85"/>
        <v>22 0 922 0503 2202584330</v>
      </c>
      <c r="AG110" s="1" t="str">
        <f t="shared" si="64"/>
        <v>0503 2202584330 800</v>
      </c>
      <c r="AH110" s="1" t="str">
        <f t="shared" si="65"/>
        <v>0503 2202584330 810</v>
      </c>
      <c r="AI110" s="1" t="str">
        <f t="shared" si="66"/>
        <v>0503 2202584330 811</v>
      </c>
      <c r="AJ110" s="1" t="str">
        <f t="shared" si="67"/>
        <v>922 0503 2202584330 810</v>
      </c>
      <c r="AK110" s="1" t="str">
        <f t="shared" si="68"/>
        <v>922 0503 2202584330 800</v>
      </c>
      <c r="AL110" s="1" t="str">
        <f t="shared" si="69"/>
        <v>922 0503 2202584330 811</v>
      </c>
      <c r="AM110" s="1" t="str">
        <f t="shared" si="70"/>
        <v>22 0 922 0503 2202584330 800</v>
      </c>
      <c r="AN110" s="1" t="str">
        <f t="shared" si="78"/>
        <v>22 0 922 0503 2202584330 810</v>
      </c>
      <c r="AO110" s="1" t="str">
        <f t="shared" si="71"/>
        <v>22 0 922 0503 2202584330 811</v>
      </c>
      <c r="AP110" s="1" t="str">
        <f t="shared" si="72"/>
        <v>0</v>
      </c>
      <c r="AQ110" s="1">
        <f t="shared" si="73"/>
        <v>0</v>
      </c>
      <c r="AR110" s="138"/>
    </row>
    <row r="111" spans="1:44" ht="13.5" customHeight="1" x14ac:dyDescent="0.2">
      <c r="A111" s="134"/>
      <c r="B111" s="241" t="str">
        <f t="shared" si="74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7">
        <v>10000</v>
      </c>
      <c r="M111" s="115">
        <v>80</v>
      </c>
      <c r="N111" s="115"/>
      <c r="O111" s="47"/>
      <c r="P111" s="113" t="str">
        <f t="shared" si="57"/>
        <v>22 0</v>
      </c>
      <c r="Q111" s="17" t="str">
        <f t="shared" si="58"/>
        <v>22 0 922</v>
      </c>
      <c r="R111" s="17" t="str">
        <f t="shared" si="75"/>
        <v>0500</v>
      </c>
      <c r="S111" s="17" t="str">
        <f t="shared" si="59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60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1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2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3"/>
        <v>922 0503 2202684330</v>
      </c>
      <c r="AF111" s="1" t="str">
        <f t="shared" si="85"/>
        <v>22 0 922 0503 2202684330</v>
      </c>
      <c r="AG111" s="1" t="str">
        <f t="shared" si="64"/>
        <v>0503 2202684330 800</v>
      </c>
      <c r="AH111" s="1" t="str">
        <f t="shared" si="65"/>
        <v>0503 2202684330 810</v>
      </c>
      <c r="AI111" s="1" t="str">
        <f t="shared" si="66"/>
        <v>0503 2202684330 811</v>
      </c>
      <c r="AJ111" s="1" t="str">
        <f t="shared" si="67"/>
        <v>922 0503 2202684330 810</v>
      </c>
      <c r="AK111" s="1" t="str">
        <f t="shared" si="68"/>
        <v>922 0503 2202684330 800</v>
      </c>
      <c r="AL111" s="1" t="str">
        <f t="shared" si="69"/>
        <v>922 0503 2202684330 811</v>
      </c>
      <c r="AM111" s="1" t="str">
        <f t="shared" si="70"/>
        <v>22 0 922 0503 2202684330 800</v>
      </c>
      <c r="AN111" s="1" t="str">
        <f t="shared" si="78"/>
        <v>22 0 922 0503 2202684330 810</v>
      </c>
      <c r="AO111" s="1" t="str">
        <f t="shared" si="71"/>
        <v>22 0 922 0503 2202684330 811</v>
      </c>
      <c r="AP111" s="1" t="str">
        <f t="shared" si="72"/>
        <v>0</v>
      </c>
      <c r="AQ111" s="1">
        <f t="shared" si="73"/>
        <v>0</v>
      </c>
      <c r="AR111" s="138"/>
    </row>
    <row r="112" spans="1:44" ht="13.5" customHeight="1" x14ac:dyDescent="0.2">
      <c r="A112" s="134"/>
      <c r="B112" s="241" t="str">
        <f t="shared" si="74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7">
        <v>3100000</v>
      </c>
      <c r="M112" s="115">
        <v>1945246.99</v>
      </c>
      <c r="N112" s="115"/>
      <c r="O112" s="47"/>
      <c r="P112" s="113" t="str">
        <f t="shared" si="57"/>
        <v>22 0</v>
      </c>
      <c r="Q112" s="17" t="str">
        <f t="shared" si="58"/>
        <v>22 0 922</v>
      </c>
      <c r="R112" s="17" t="str">
        <f t="shared" si="75"/>
        <v>0500</v>
      </c>
      <c r="S112" s="17" t="str">
        <f t="shared" si="59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60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1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2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3"/>
        <v>922 0503 2203584330</v>
      </c>
      <c r="AF112" s="1" t="str">
        <f t="shared" si="85"/>
        <v>22 0 922 0503 2203584330</v>
      </c>
      <c r="AG112" s="1" t="str">
        <f t="shared" si="64"/>
        <v>0503 2203584330 800</v>
      </c>
      <c r="AH112" s="1" t="str">
        <f t="shared" si="65"/>
        <v>0503 2203584330 810</v>
      </c>
      <c r="AI112" s="1" t="str">
        <f t="shared" si="66"/>
        <v>0503 2203584330 811</v>
      </c>
      <c r="AJ112" s="1" t="str">
        <f t="shared" si="67"/>
        <v>922 0503 2203584330 810</v>
      </c>
      <c r="AK112" s="1" t="str">
        <f t="shared" si="68"/>
        <v>922 0503 2203584330 800</v>
      </c>
      <c r="AL112" s="1" t="str">
        <f t="shared" si="69"/>
        <v>922 0503 2203584330 811</v>
      </c>
      <c r="AM112" s="1" t="str">
        <f t="shared" si="70"/>
        <v>22 0 922 0503 2203584330 800</v>
      </c>
      <c r="AN112" s="1" t="str">
        <f t="shared" si="78"/>
        <v>22 0 922 0503 2203584330 810</v>
      </c>
      <c r="AO112" s="1" t="str">
        <f t="shared" si="71"/>
        <v>22 0 922 0503 2203584330 811</v>
      </c>
      <c r="AP112" s="1" t="str">
        <f t="shared" si="72"/>
        <v>0</v>
      </c>
      <c r="AQ112" s="1">
        <f t="shared" si="73"/>
        <v>0</v>
      </c>
      <c r="AR112" s="138"/>
    </row>
    <row r="113" spans="1:45" ht="13.5" customHeight="1" x14ac:dyDescent="0.2">
      <c r="A113" s="134"/>
      <c r="B113" s="241" t="str">
        <f t="shared" si="74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7">
        <v>230206.24</v>
      </c>
      <c r="M113" s="115">
        <v>0</v>
      </c>
      <c r="N113" s="115"/>
      <c r="O113" s="47"/>
      <c r="P113" s="113" t="str">
        <f t="shared" si="57"/>
        <v>08 0</v>
      </c>
      <c r="Q113" s="17" t="str">
        <f t="shared" si="58"/>
        <v>08 0 922</v>
      </c>
      <c r="R113" s="17" t="str">
        <f t="shared" si="75"/>
        <v>0700</v>
      </c>
      <c r="S113" s="17" t="str">
        <f t="shared" si="59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60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1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2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3"/>
        <v>922 0703 0801280320</v>
      </c>
      <c r="AF113" s="1" t="str">
        <f t="shared" si="85"/>
        <v>08 0 922 0703 0801280320</v>
      </c>
      <c r="AG113" s="1" t="str">
        <f t="shared" si="64"/>
        <v>0703 0801280320 600</v>
      </c>
      <c r="AH113" s="1" t="str">
        <f t="shared" si="65"/>
        <v>0703 0801280320 610</v>
      </c>
      <c r="AI113" s="1" t="str">
        <f t="shared" si="66"/>
        <v>0703 0801280320 612</v>
      </c>
      <c r="AJ113" s="1" t="str">
        <f t="shared" si="67"/>
        <v>922 0703 0801280320 610</v>
      </c>
      <c r="AK113" s="1" t="str">
        <f t="shared" si="68"/>
        <v>922 0703 0801280320 600</v>
      </c>
      <c r="AL113" s="1" t="str">
        <f t="shared" si="69"/>
        <v>922 0703 0801280320 612</v>
      </c>
      <c r="AM113" s="1" t="str">
        <f t="shared" si="70"/>
        <v>08 0 922 0703 0801280320 600</v>
      </c>
      <c r="AN113" s="1" t="str">
        <f t="shared" si="78"/>
        <v>08 0 922 0703 0801280320 610</v>
      </c>
      <c r="AO113" s="1" t="str">
        <f t="shared" si="71"/>
        <v>08 0 922 0703 0801280320 612</v>
      </c>
      <c r="AP113" s="1" t="str">
        <f t="shared" si="72"/>
        <v>0</v>
      </c>
      <c r="AQ113" s="1">
        <f t="shared" si="73"/>
        <v>0</v>
      </c>
      <c r="AR113" s="138"/>
    </row>
    <row r="114" spans="1:45" ht="13.5" customHeight="1" x14ac:dyDescent="0.2">
      <c r="A114" s="134"/>
      <c r="B114" s="241" t="str">
        <f t="shared" si="74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7">
        <v>22484736</v>
      </c>
      <c r="M114" s="115">
        <v>0</v>
      </c>
      <c r="N114" s="115"/>
      <c r="O114" s="47"/>
      <c r="P114" s="113" t="str">
        <f t="shared" si="57"/>
        <v>08 0</v>
      </c>
      <c r="Q114" s="17" t="str">
        <f t="shared" si="58"/>
        <v>08 0 922</v>
      </c>
      <c r="R114" s="17" t="str">
        <f t="shared" si="75"/>
        <v>0700</v>
      </c>
      <c r="S114" s="17" t="str">
        <f t="shared" si="59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60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1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2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3"/>
        <v>922 0703 08012L3060</v>
      </c>
      <c r="AF114" s="1" t="str">
        <f t="shared" si="85"/>
        <v>08 0 922 0703 08012L3060</v>
      </c>
      <c r="AG114" s="1" t="str">
        <f t="shared" si="64"/>
        <v>0703 08012L3060 600</v>
      </c>
      <c r="AH114" s="1" t="str">
        <f t="shared" si="65"/>
        <v>0703 08012L3060 610</v>
      </c>
      <c r="AI114" s="1" t="str">
        <f t="shared" si="66"/>
        <v>0703 08012L3060 612</v>
      </c>
      <c r="AJ114" s="1" t="str">
        <f t="shared" si="67"/>
        <v>922 0703 08012L3060 610</v>
      </c>
      <c r="AK114" s="1" t="str">
        <f t="shared" si="68"/>
        <v>922 0703 08012L3060 600</v>
      </c>
      <c r="AL114" s="1" t="str">
        <f t="shared" si="69"/>
        <v>922 0703 08012L3060 612</v>
      </c>
      <c r="AM114" s="1" t="str">
        <f t="shared" si="70"/>
        <v>08 0 922 0703 08012L3060 600</v>
      </c>
      <c r="AN114" s="1" t="str">
        <f t="shared" si="78"/>
        <v>08 0 922 0703 08012L3060 610</v>
      </c>
      <c r="AO114" s="1" t="str">
        <f t="shared" si="71"/>
        <v>08 0 922 0703 08012L3060 612</v>
      </c>
      <c r="AP114" s="1" t="str">
        <f t="shared" si="72"/>
        <v>0</v>
      </c>
      <c r="AQ114" s="1">
        <f t="shared" si="73"/>
        <v>0</v>
      </c>
      <c r="AR114" s="138"/>
    </row>
    <row r="115" spans="1:45" ht="13.5" customHeight="1" x14ac:dyDescent="0.2">
      <c r="A115" s="134"/>
      <c r="B115" s="241" t="str">
        <f t="shared" si="74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7">
        <v>2768600</v>
      </c>
      <c r="M115" s="115">
        <v>1480677.08</v>
      </c>
      <c r="N115" s="115"/>
      <c r="O115" s="149"/>
      <c r="P115" s="113" t="str">
        <f t="shared" si="57"/>
        <v>24 0</v>
      </c>
      <c r="Q115" s="150" t="str">
        <f t="shared" si="58"/>
        <v>24 0 922</v>
      </c>
      <c r="R115" s="150" t="str">
        <f t="shared" si="75"/>
        <v>0700</v>
      </c>
      <c r="S115" s="150" t="str">
        <f t="shared" si="59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60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1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2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3"/>
        <v>922 0703 2401180320</v>
      </c>
      <c r="AF115" s="151" t="str">
        <f t="shared" si="85"/>
        <v>24 0 922 0703 2401180320</v>
      </c>
      <c r="AG115" s="151" t="str">
        <f t="shared" si="64"/>
        <v>0703 2401180320 600</v>
      </c>
      <c r="AH115" s="1" t="str">
        <f t="shared" si="65"/>
        <v>0703 2401180320 610</v>
      </c>
      <c r="AI115" s="151" t="str">
        <f t="shared" si="66"/>
        <v>0703 2401180320 611</v>
      </c>
      <c r="AJ115" s="1" t="str">
        <f t="shared" si="67"/>
        <v>922 0703 2401180320 610</v>
      </c>
      <c r="AK115" s="151" t="str">
        <f t="shared" si="68"/>
        <v>922 0703 2401180320 600</v>
      </c>
      <c r="AL115" s="151" t="str">
        <f t="shared" si="69"/>
        <v>922 0703 2401180320 611</v>
      </c>
      <c r="AM115" s="151" t="str">
        <f t="shared" si="70"/>
        <v>24 0 922 0703 2401180320 600</v>
      </c>
      <c r="AN115" s="1" t="str">
        <f t="shared" si="78"/>
        <v>24 0 922 0703 2401180320 610</v>
      </c>
      <c r="AO115" s="151" t="str">
        <f t="shared" si="71"/>
        <v>24 0 922 0703 2401180320 611</v>
      </c>
      <c r="AP115" s="151" t="str">
        <f t="shared" si="72"/>
        <v>0</v>
      </c>
      <c r="AQ115" s="151">
        <f t="shared" si="73"/>
        <v>0</v>
      </c>
      <c r="AR115" s="152"/>
      <c r="AS115" s="151"/>
    </row>
    <row r="116" spans="1:45" ht="13.5" customHeight="1" x14ac:dyDescent="0.2">
      <c r="A116" s="134"/>
      <c r="B116" s="241" t="str">
        <f t="shared" si="74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7">
        <v>10529585.199999999</v>
      </c>
      <c r="M116" s="115">
        <v>6327215.2599999998</v>
      </c>
      <c r="N116" s="115"/>
      <c r="O116" s="149"/>
      <c r="P116" s="113" t="str">
        <f t="shared" si="57"/>
        <v>24 0</v>
      </c>
      <c r="Q116" s="150" t="str">
        <f t="shared" si="58"/>
        <v>24 0 922</v>
      </c>
      <c r="R116" s="150" t="str">
        <f t="shared" si="75"/>
        <v>0700</v>
      </c>
      <c r="S116" s="150" t="str">
        <f t="shared" si="59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60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1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2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3"/>
        <v>922 0703 2401280320</v>
      </c>
      <c r="AF116" s="151" t="str">
        <f t="shared" si="85"/>
        <v>24 0 922 0703 2401280320</v>
      </c>
      <c r="AG116" s="151" t="str">
        <f t="shared" si="64"/>
        <v>0703 2401280320 600</v>
      </c>
      <c r="AH116" s="1" t="str">
        <f t="shared" si="65"/>
        <v>0703 2401280320 610</v>
      </c>
      <c r="AI116" s="151" t="str">
        <f t="shared" si="66"/>
        <v>0703 2401280320 611</v>
      </c>
      <c r="AJ116" s="1" t="str">
        <f t="shared" si="67"/>
        <v>922 0703 2401280320 610</v>
      </c>
      <c r="AK116" s="151" t="str">
        <f t="shared" si="68"/>
        <v>922 0703 2401280320 600</v>
      </c>
      <c r="AL116" s="151" t="str">
        <f t="shared" si="69"/>
        <v>922 0703 2401280320 611</v>
      </c>
      <c r="AM116" s="151" t="str">
        <f t="shared" si="70"/>
        <v>24 0 922 0703 2401280320 600</v>
      </c>
      <c r="AN116" s="1" t="str">
        <f t="shared" si="78"/>
        <v>24 0 922 0703 2401280320 610</v>
      </c>
      <c r="AO116" s="151" t="str">
        <f t="shared" si="71"/>
        <v>24 0 922 0703 2401280320 611</v>
      </c>
      <c r="AP116" s="151" t="str">
        <f t="shared" si="72"/>
        <v>0</v>
      </c>
      <c r="AQ116" s="151">
        <f t="shared" si="73"/>
        <v>0</v>
      </c>
      <c r="AR116" s="152"/>
      <c r="AS116" s="151"/>
    </row>
    <row r="117" spans="1:45" ht="13.5" customHeight="1" x14ac:dyDescent="0.2">
      <c r="A117" s="134"/>
      <c r="B117" s="241" t="str">
        <f t="shared" si="74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7">
        <v>383124.56</v>
      </c>
      <c r="M117" s="115">
        <v>177548</v>
      </c>
      <c r="N117" s="115"/>
      <c r="O117" s="149"/>
      <c r="P117" s="113" t="str">
        <f t="shared" si="57"/>
        <v>24 0</v>
      </c>
      <c r="Q117" s="150" t="str">
        <f t="shared" si="58"/>
        <v>24 0 922</v>
      </c>
      <c r="R117" s="150" t="str">
        <f t="shared" si="75"/>
        <v>0700</v>
      </c>
      <c r="S117" s="150" t="str">
        <f t="shared" si="59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60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1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2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3"/>
        <v>922 0703 2401280320</v>
      </c>
      <c r="AF117" s="151" t="str">
        <f t="shared" si="85"/>
        <v>24 0 922 0703 2401280320</v>
      </c>
      <c r="AG117" s="151" t="str">
        <f t="shared" si="64"/>
        <v>0703 2401280320 600</v>
      </c>
      <c r="AH117" s="1" t="str">
        <f t="shared" si="65"/>
        <v>0703 2401280320 610</v>
      </c>
      <c r="AI117" s="151" t="str">
        <f t="shared" si="66"/>
        <v>0703 2401280320 612</v>
      </c>
      <c r="AJ117" s="1" t="str">
        <f t="shared" si="67"/>
        <v>922 0703 2401280320 610</v>
      </c>
      <c r="AK117" s="151" t="str">
        <f t="shared" si="68"/>
        <v>922 0703 2401280320 600</v>
      </c>
      <c r="AL117" s="151" t="str">
        <f t="shared" si="69"/>
        <v>922 0703 2401280320 612</v>
      </c>
      <c r="AM117" s="151" t="str">
        <f t="shared" si="70"/>
        <v>24 0 922 0703 2401280320 600</v>
      </c>
      <c r="AN117" s="1" t="str">
        <f t="shared" si="78"/>
        <v>24 0 922 0703 2401280320 610</v>
      </c>
      <c r="AO117" s="151" t="str">
        <f t="shared" si="71"/>
        <v>24 0 922 0703 2401280320 612</v>
      </c>
      <c r="AP117" s="151" t="str">
        <f t="shared" si="72"/>
        <v>0</v>
      </c>
      <c r="AQ117" s="151">
        <f t="shared" si="73"/>
        <v>0</v>
      </c>
      <c r="AR117" s="152"/>
      <c r="AS117" s="151"/>
    </row>
    <row r="118" spans="1:45" ht="13.5" customHeight="1" x14ac:dyDescent="0.2">
      <c r="A118" s="134"/>
      <c r="B118" s="241" t="str">
        <f t="shared" si="74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7">
        <v>72000</v>
      </c>
      <c r="M118" s="115">
        <v>46200</v>
      </c>
      <c r="N118" s="115"/>
      <c r="O118" s="149"/>
      <c r="P118" s="113" t="str">
        <f t="shared" si="57"/>
        <v>24 0</v>
      </c>
      <c r="Q118" s="150" t="str">
        <f t="shared" si="58"/>
        <v>24 0 922</v>
      </c>
      <c r="R118" s="150" t="str">
        <f t="shared" si="75"/>
        <v>0700</v>
      </c>
      <c r="S118" s="150" t="str">
        <f t="shared" si="59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60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1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2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3"/>
        <v>922 0703 2401514720</v>
      </c>
      <c r="AF118" s="151" t="str">
        <f t="shared" si="85"/>
        <v>24 0 922 0703 2401514720</v>
      </c>
      <c r="AG118" s="151" t="str">
        <f t="shared" si="64"/>
        <v>0703 2401514720 600</v>
      </c>
      <c r="AH118" s="1" t="str">
        <f t="shared" si="65"/>
        <v>0703 2401514720 610</v>
      </c>
      <c r="AI118" s="151" t="str">
        <f t="shared" si="66"/>
        <v>0703 2401514720 611</v>
      </c>
      <c r="AJ118" s="1" t="str">
        <f t="shared" si="67"/>
        <v>922 0703 2401514720 610</v>
      </c>
      <c r="AK118" s="151" t="str">
        <f t="shared" si="68"/>
        <v>922 0703 2401514720 600</v>
      </c>
      <c r="AL118" s="151" t="str">
        <f t="shared" si="69"/>
        <v>922 0703 2401514720 611</v>
      </c>
      <c r="AM118" s="151" t="str">
        <f t="shared" si="70"/>
        <v>24 0 922 0703 2401514720 600</v>
      </c>
      <c r="AN118" s="1" t="str">
        <f t="shared" si="78"/>
        <v>24 0 922 0703 2401514720 610</v>
      </c>
      <c r="AO118" s="151" t="str">
        <f t="shared" si="71"/>
        <v>24 0 922 0703 2401514720 611</v>
      </c>
      <c r="AP118" s="151" t="str">
        <f t="shared" si="72"/>
        <v>0</v>
      </c>
      <c r="AQ118" s="151">
        <f t="shared" si="73"/>
        <v>0</v>
      </c>
      <c r="AR118" s="152"/>
      <c r="AS118" s="151"/>
    </row>
    <row r="119" spans="1:45" ht="13.5" customHeight="1" x14ac:dyDescent="0.2">
      <c r="A119" s="134"/>
      <c r="B119" s="241" t="str">
        <f t="shared" si="74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3267</v>
      </c>
      <c r="H119" s="46" t="s">
        <v>411</v>
      </c>
      <c r="I119" s="46"/>
      <c r="J119" s="85"/>
      <c r="K119" s="85"/>
      <c r="L119" s="237">
        <v>72907</v>
      </c>
      <c r="M119" s="115">
        <v>12788</v>
      </c>
      <c r="N119" s="115"/>
      <c r="O119" s="149"/>
      <c r="P119" s="113" t="str">
        <f t="shared" si="57"/>
        <v>22 0</v>
      </c>
      <c r="Q119" s="150" t="str">
        <f t="shared" si="58"/>
        <v>22 0 922</v>
      </c>
      <c r="R119" s="150" t="str">
        <f t="shared" si="75"/>
        <v>0700</v>
      </c>
      <c r="S119" s="150" t="str">
        <f t="shared" si="59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60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1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2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3"/>
        <v>922 0707 2201382360</v>
      </c>
      <c r="AF119" s="151" t="str">
        <f t="shared" si="85"/>
        <v>22 0 922 0707 2201382360</v>
      </c>
      <c r="AG119" s="151" t="str">
        <f t="shared" si="64"/>
        <v>0707 2201382360 200</v>
      </c>
      <c r="AH119" s="1" t="str">
        <f t="shared" si="65"/>
        <v>0707 2201382360 240</v>
      </c>
      <c r="AI119" s="151" t="str">
        <f t="shared" si="66"/>
        <v>0707 2201382360 244</v>
      </c>
      <c r="AJ119" s="1" t="str">
        <f t="shared" si="67"/>
        <v>922 0707 2201382360 240</v>
      </c>
      <c r="AK119" s="151" t="str">
        <f t="shared" si="68"/>
        <v>922 0707 2201382360 200</v>
      </c>
      <c r="AL119" s="151" t="str">
        <f t="shared" si="69"/>
        <v>922 0707 2201382360 244</v>
      </c>
      <c r="AM119" s="151" t="str">
        <f t="shared" si="70"/>
        <v>22 0 922 0707 2201382360 200</v>
      </c>
      <c r="AN119" s="1" t="str">
        <f t="shared" si="78"/>
        <v>22 0 922 0707 2201382360 240</v>
      </c>
      <c r="AO119" s="151" t="str">
        <f t="shared" si="71"/>
        <v>22 0 922 0707 2201382360 244</v>
      </c>
      <c r="AP119" s="151" t="str">
        <f t="shared" si="72"/>
        <v>0</v>
      </c>
      <c r="AQ119" s="151">
        <f t="shared" si="73"/>
        <v>0</v>
      </c>
      <c r="AR119" s="152"/>
      <c r="AS119" s="151"/>
    </row>
    <row r="120" spans="1:45" ht="13.5" customHeight="1" x14ac:dyDescent="0.2">
      <c r="A120" s="134"/>
      <c r="B120" s="241" t="str">
        <f t="shared" si="74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3267</v>
      </c>
      <c r="H120" s="46" t="s">
        <v>1129</v>
      </c>
      <c r="I120" s="46"/>
      <c r="J120" s="85"/>
      <c r="K120" s="85"/>
      <c r="L120" s="237">
        <v>16093</v>
      </c>
      <c r="M120" s="115">
        <v>0</v>
      </c>
      <c r="N120" s="115"/>
      <c r="O120" s="149"/>
      <c r="P120" s="113" t="str">
        <f t="shared" si="57"/>
        <v>22 0</v>
      </c>
      <c r="Q120" s="150" t="str">
        <f t="shared" si="58"/>
        <v>22 0 922</v>
      </c>
      <c r="R120" s="150" t="str">
        <f t="shared" si="75"/>
        <v>0700</v>
      </c>
      <c r="S120" s="150" t="str">
        <f t="shared" si="59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60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1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2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3"/>
        <v>922 0707 2201382360</v>
      </c>
      <c r="AF120" s="151" t="str">
        <f t="shared" si="85"/>
        <v>22 0 922 0707 2201382360</v>
      </c>
      <c r="AG120" s="151" t="str">
        <f t="shared" si="64"/>
        <v>0707 2201382360 300</v>
      </c>
      <c r="AH120" s="1" t="str">
        <f t="shared" si="65"/>
        <v>0707 2201382360 350</v>
      </c>
      <c r="AI120" s="151" t="str">
        <f t="shared" si="66"/>
        <v>0707 2201382360 350</v>
      </c>
      <c r="AJ120" s="1" t="str">
        <f t="shared" si="67"/>
        <v>922 0707 2201382360 350</v>
      </c>
      <c r="AK120" s="151" t="str">
        <f t="shared" si="68"/>
        <v>922 0707 2201382360 300</v>
      </c>
      <c r="AL120" s="151" t="str">
        <f t="shared" si="69"/>
        <v>922 0707 2201382360 350</v>
      </c>
      <c r="AM120" s="151" t="str">
        <f t="shared" si="70"/>
        <v>22 0 922 0707 2201382360 300</v>
      </c>
      <c r="AN120" s="1" t="str">
        <f t="shared" si="78"/>
        <v>22 0 922 0707 2201382360 350</v>
      </c>
      <c r="AO120" s="151" t="str">
        <f t="shared" si="71"/>
        <v>22 0 922 0707 2201382360 350</v>
      </c>
      <c r="AP120" s="151" t="str">
        <f t="shared" si="72"/>
        <v>0</v>
      </c>
      <c r="AQ120" s="151">
        <f t="shared" si="73"/>
        <v>0</v>
      </c>
      <c r="AR120" s="152"/>
      <c r="AS120" s="151"/>
    </row>
    <row r="121" spans="1:45" ht="13.5" customHeight="1" x14ac:dyDescent="0.2">
      <c r="A121" s="134"/>
      <c r="B121" s="241" t="str">
        <f t="shared" si="74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7">
        <v>730000</v>
      </c>
      <c r="M121" s="115">
        <v>157247.07999999999</v>
      </c>
      <c r="N121" s="115"/>
      <c r="O121" s="149"/>
      <c r="P121" s="113" t="str">
        <f t="shared" si="57"/>
        <v>24 0</v>
      </c>
      <c r="Q121" s="150" t="str">
        <f t="shared" si="58"/>
        <v>24 0 922</v>
      </c>
      <c r="R121" s="150" t="str">
        <f t="shared" si="75"/>
        <v>0800</v>
      </c>
      <c r="S121" s="150" t="str">
        <f t="shared" si="59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60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1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2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3"/>
        <v>922 0801 2400184260</v>
      </c>
      <c r="AF121" s="151" t="str">
        <f t="shared" si="85"/>
        <v>24 0 922 0801 2400184260</v>
      </c>
      <c r="AG121" s="151" t="str">
        <f t="shared" si="64"/>
        <v>0801 2400184260 600</v>
      </c>
      <c r="AH121" s="1" t="str">
        <f t="shared" si="65"/>
        <v>0801 2400184260 610</v>
      </c>
      <c r="AI121" s="151" t="str">
        <f t="shared" si="66"/>
        <v>0801 2400184260 611</v>
      </c>
      <c r="AJ121" s="1" t="str">
        <f t="shared" si="67"/>
        <v>922 0801 2400184260 610</v>
      </c>
      <c r="AK121" s="151" t="str">
        <f t="shared" si="68"/>
        <v>922 0801 2400184260 600</v>
      </c>
      <c r="AL121" s="151" t="str">
        <f t="shared" si="69"/>
        <v>922 0801 2400184260 611</v>
      </c>
      <c r="AM121" s="151" t="str">
        <f t="shared" si="70"/>
        <v>24 0 922 0801 2400184260 600</v>
      </c>
      <c r="AN121" s="1" t="str">
        <f t="shared" si="78"/>
        <v>24 0 922 0801 2400184260 610</v>
      </c>
      <c r="AO121" s="151" t="str">
        <f t="shared" si="71"/>
        <v>24 0 922 0801 2400184260 611</v>
      </c>
      <c r="AP121" s="151" t="str">
        <f t="shared" si="72"/>
        <v>0</v>
      </c>
      <c r="AQ121" s="151">
        <f t="shared" si="73"/>
        <v>0</v>
      </c>
      <c r="AR121" s="152"/>
      <c r="AS121" s="151"/>
    </row>
    <row r="122" spans="1:45" ht="13.5" customHeight="1" x14ac:dyDescent="0.2">
      <c r="A122" s="134"/>
      <c r="B122" s="241" t="str">
        <f t="shared" si="74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3268</v>
      </c>
      <c r="H122" s="46" t="s">
        <v>1156</v>
      </c>
      <c r="I122" s="46"/>
      <c r="J122" s="85"/>
      <c r="K122" s="85"/>
      <c r="L122" s="237">
        <v>20000</v>
      </c>
      <c r="M122" s="115">
        <v>3000</v>
      </c>
      <c r="N122" s="115"/>
      <c r="O122" s="149"/>
      <c r="P122" s="113" t="str">
        <f t="shared" si="57"/>
        <v>24 0</v>
      </c>
      <c r="Q122" s="150" t="str">
        <f t="shared" si="58"/>
        <v>24 0 922</v>
      </c>
      <c r="R122" s="150" t="str">
        <f t="shared" si="75"/>
        <v>0800</v>
      </c>
      <c r="S122" s="150" t="str">
        <f t="shared" si="59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60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1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2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3"/>
        <v>922 0801 2400184270</v>
      </c>
      <c r="AF122" s="151" t="str">
        <f t="shared" si="85"/>
        <v>24 0 922 0801 2400184270</v>
      </c>
      <c r="AG122" s="151" t="str">
        <f t="shared" si="64"/>
        <v>0801 2400184270 600</v>
      </c>
      <c r="AH122" s="1" t="str">
        <f t="shared" si="65"/>
        <v>0801 2400184270 610</v>
      </c>
      <c r="AI122" s="151" t="str">
        <f t="shared" si="66"/>
        <v>0801 2400184270 611</v>
      </c>
      <c r="AJ122" s="1" t="str">
        <f t="shared" si="67"/>
        <v>922 0801 2400184270 610</v>
      </c>
      <c r="AK122" s="151" t="str">
        <f t="shared" si="68"/>
        <v>922 0801 2400184270 600</v>
      </c>
      <c r="AL122" s="151" t="str">
        <f t="shared" si="69"/>
        <v>922 0801 2400184270 611</v>
      </c>
      <c r="AM122" s="151" t="str">
        <f t="shared" si="70"/>
        <v>24 0 922 0801 2400184270 600</v>
      </c>
      <c r="AN122" s="1" t="str">
        <f t="shared" si="78"/>
        <v>24 0 922 0801 2400184270 610</v>
      </c>
      <c r="AO122" s="151" t="str">
        <f t="shared" si="71"/>
        <v>24 0 922 0801 2400184270 611</v>
      </c>
      <c r="AP122" s="151" t="str">
        <f t="shared" si="72"/>
        <v>0</v>
      </c>
      <c r="AQ122" s="151">
        <f t="shared" si="73"/>
        <v>0</v>
      </c>
      <c r="AR122" s="152"/>
      <c r="AS122" s="151"/>
    </row>
    <row r="123" spans="1:45" ht="13.5" customHeight="1" x14ac:dyDescent="0.2">
      <c r="A123" s="134"/>
      <c r="B123" s="241" t="str">
        <f t="shared" si="74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7">
        <v>60000</v>
      </c>
      <c r="M123" s="115">
        <v>20000</v>
      </c>
      <c r="N123" s="115"/>
      <c r="O123" s="149"/>
      <c r="P123" s="113" t="str">
        <f t="shared" si="57"/>
        <v>24 0</v>
      </c>
      <c r="Q123" s="150" t="str">
        <f t="shared" si="58"/>
        <v>24 0 922</v>
      </c>
      <c r="R123" s="150" t="str">
        <f t="shared" si="75"/>
        <v>0800</v>
      </c>
      <c r="S123" s="150" t="str">
        <f t="shared" si="59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60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1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2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3"/>
        <v>922 0801 2400284260</v>
      </c>
      <c r="AF123" s="151" t="str">
        <f t="shared" si="85"/>
        <v>24 0 922 0801 2400284260</v>
      </c>
      <c r="AG123" s="151" t="str">
        <f t="shared" si="64"/>
        <v>0801 2400284260 600</v>
      </c>
      <c r="AH123" s="1" t="str">
        <f t="shared" si="65"/>
        <v>0801 2400284260 610</v>
      </c>
      <c r="AI123" s="151" t="str">
        <f t="shared" si="66"/>
        <v>0801 2400284260 611</v>
      </c>
      <c r="AJ123" s="1" t="str">
        <f t="shared" si="67"/>
        <v>922 0801 2400284260 610</v>
      </c>
      <c r="AK123" s="151" t="str">
        <f t="shared" si="68"/>
        <v>922 0801 2400284260 600</v>
      </c>
      <c r="AL123" s="151" t="str">
        <f t="shared" si="69"/>
        <v>922 0801 2400284260 611</v>
      </c>
      <c r="AM123" s="151" t="str">
        <f t="shared" si="70"/>
        <v>24 0 922 0801 2400284260 600</v>
      </c>
      <c r="AN123" s="1" t="str">
        <f t="shared" si="78"/>
        <v>24 0 922 0801 2400284260 610</v>
      </c>
      <c r="AO123" s="151" t="str">
        <f t="shared" si="71"/>
        <v>24 0 922 0801 2400284260 611</v>
      </c>
      <c r="AP123" s="151" t="str">
        <f t="shared" si="72"/>
        <v>0</v>
      </c>
      <c r="AQ123" s="151">
        <f t="shared" si="73"/>
        <v>0</v>
      </c>
      <c r="AR123" s="152"/>
      <c r="AS123" s="151"/>
    </row>
    <row r="124" spans="1:45" ht="13.5" customHeight="1" x14ac:dyDescent="0.2">
      <c r="A124" s="134"/>
      <c r="B124" s="241" t="str">
        <f t="shared" si="74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7">
        <v>320000</v>
      </c>
      <c r="M124" s="115">
        <v>40000</v>
      </c>
      <c r="N124" s="115"/>
      <c r="O124" s="149"/>
      <c r="P124" s="113" t="str">
        <f t="shared" si="57"/>
        <v>24 0</v>
      </c>
      <c r="Q124" s="150" t="str">
        <f t="shared" si="58"/>
        <v>24 0 922</v>
      </c>
      <c r="R124" s="150" t="str">
        <f t="shared" si="75"/>
        <v>0800</v>
      </c>
      <c r="S124" s="150" t="str">
        <f t="shared" si="59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60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1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2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3"/>
        <v>922 0801 2400384260</v>
      </c>
      <c r="AF124" s="151" t="str">
        <f t="shared" si="85"/>
        <v>24 0 922 0801 2400384260</v>
      </c>
      <c r="AG124" s="151" t="str">
        <f t="shared" si="64"/>
        <v>0801 2400384260 600</v>
      </c>
      <c r="AH124" s="1" t="str">
        <f t="shared" si="65"/>
        <v>0801 2400384260 610</v>
      </c>
      <c r="AI124" s="151" t="str">
        <f t="shared" si="66"/>
        <v>0801 2400384260 611</v>
      </c>
      <c r="AJ124" s="1" t="str">
        <f t="shared" si="67"/>
        <v>922 0801 2400384260 610</v>
      </c>
      <c r="AK124" s="151" t="str">
        <f t="shared" si="68"/>
        <v>922 0801 2400384260 600</v>
      </c>
      <c r="AL124" s="151" t="str">
        <f t="shared" si="69"/>
        <v>922 0801 2400384260 611</v>
      </c>
      <c r="AM124" s="151" t="str">
        <f t="shared" si="70"/>
        <v>24 0 922 0801 2400384260 600</v>
      </c>
      <c r="AN124" s="1" t="str">
        <f t="shared" si="78"/>
        <v>24 0 922 0801 2400384260 610</v>
      </c>
      <c r="AO124" s="151" t="str">
        <f t="shared" si="71"/>
        <v>24 0 922 0801 2400384260 611</v>
      </c>
      <c r="AP124" s="151" t="str">
        <f t="shared" si="72"/>
        <v>0</v>
      </c>
      <c r="AQ124" s="151">
        <f t="shared" si="73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4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9">
        <v>175000</v>
      </c>
      <c r="M125" s="115">
        <v>17000</v>
      </c>
      <c r="N125" s="115"/>
      <c r="O125" s="190"/>
      <c r="P125" s="113" t="str">
        <f t="shared" si="57"/>
        <v>24 0</v>
      </c>
      <c r="Q125" s="191" t="str">
        <f t="shared" si="58"/>
        <v>24 0 922</v>
      </c>
      <c r="R125" s="191" t="str">
        <f t="shared" si="75"/>
        <v>0800</v>
      </c>
      <c r="S125" s="191" t="str">
        <f t="shared" si="59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60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1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2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3"/>
        <v>922 0801 2400484260</v>
      </c>
      <c r="AF125" s="193" t="str">
        <f t="shared" si="85"/>
        <v>24 0 922 0801 2400484260</v>
      </c>
      <c r="AG125" s="193" t="str">
        <f t="shared" si="64"/>
        <v>0801 2400484260 600</v>
      </c>
      <c r="AH125" s="1" t="str">
        <f t="shared" si="65"/>
        <v>0801 2400484260 610</v>
      </c>
      <c r="AI125" s="193" t="str">
        <f t="shared" si="66"/>
        <v>0801 2400484260 611</v>
      </c>
      <c r="AJ125" s="1" t="str">
        <f t="shared" si="67"/>
        <v>922 0801 2400484260 610</v>
      </c>
      <c r="AK125" s="193" t="str">
        <f t="shared" si="68"/>
        <v>922 0801 2400484260 600</v>
      </c>
      <c r="AL125" s="193" t="str">
        <f t="shared" si="69"/>
        <v>922 0801 2400484260 611</v>
      </c>
      <c r="AM125" s="193" t="str">
        <f t="shared" si="70"/>
        <v>24 0 922 0801 2400484260 600</v>
      </c>
      <c r="AN125" s="1" t="str">
        <f t="shared" si="78"/>
        <v>24 0 922 0801 2400484260 610</v>
      </c>
      <c r="AO125" s="193" t="str">
        <f t="shared" si="71"/>
        <v>24 0 922 0801 2400484260 611</v>
      </c>
      <c r="AP125" s="193" t="str">
        <f t="shared" si="72"/>
        <v>0</v>
      </c>
      <c r="AQ125" s="193">
        <f t="shared" si="73"/>
        <v>0</v>
      </c>
      <c r="AR125" s="197"/>
    </row>
    <row r="126" spans="1:45" s="193" customFormat="1" ht="13.5" customHeight="1" x14ac:dyDescent="0.2">
      <c r="A126" s="196"/>
      <c r="B126" s="241" t="str">
        <f t="shared" si="74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9">
        <v>98000</v>
      </c>
      <c r="M126" s="115">
        <v>17000</v>
      </c>
      <c r="N126" s="115"/>
      <c r="O126" s="190"/>
      <c r="P126" s="113" t="str">
        <f t="shared" si="57"/>
        <v>24 0</v>
      </c>
      <c r="Q126" s="191" t="str">
        <f t="shared" si="58"/>
        <v>24 0 922</v>
      </c>
      <c r="R126" s="191" t="str">
        <f t="shared" si="75"/>
        <v>0800</v>
      </c>
      <c r="S126" s="191" t="str">
        <f t="shared" si="59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60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1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2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3"/>
        <v>922 0801 2400584260</v>
      </c>
      <c r="AF126" s="193" t="str">
        <f t="shared" si="85"/>
        <v>24 0 922 0801 2400584260</v>
      </c>
      <c r="AG126" s="193" t="str">
        <f t="shared" si="64"/>
        <v>0801 2400584260 600</v>
      </c>
      <c r="AH126" s="1" t="str">
        <f t="shared" si="65"/>
        <v>0801 2400584260 610</v>
      </c>
      <c r="AI126" s="193" t="str">
        <f t="shared" si="66"/>
        <v>0801 2400584260 611</v>
      </c>
      <c r="AJ126" s="1" t="str">
        <f t="shared" si="67"/>
        <v>922 0801 2400584260 610</v>
      </c>
      <c r="AK126" s="193" t="str">
        <f t="shared" si="68"/>
        <v>922 0801 2400584260 600</v>
      </c>
      <c r="AL126" s="193" t="str">
        <f t="shared" si="69"/>
        <v>922 0801 2400584260 611</v>
      </c>
      <c r="AM126" s="193" t="str">
        <f t="shared" si="70"/>
        <v>24 0 922 0801 2400584260 600</v>
      </c>
      <c r="AN126" s="1" t="str">
        <f t="shared" si="78"/>
        <v>24 0 922 0801 2400584260 610</v>
      </c>
      <c r="AO126" s="193" t="str">
        <f t="shared" si="71"/>
        <v>24 0 922 0801 2400584260 611</v>
      </c>
      <c r="AP126" s="193" t="str">
        <f t="shared" si="72"/>
        <v>0</v>
      </c>
      <c r="AQ126" s="193">
        <f t="shared" si="73"/>
        <v>0</v>
      </c>
      <c r="AR126" s="197"/>
    </row>
    <row r="127" spans="1:45" s="193" customFormat="1" ht="13.5" customHeight="1" x14ac:dyDescent="0.2">
      <c r="A127" s="196"/>
      <c r="B127" s="241" t="str">
        <f t="shared" si="74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9">
        <v>146617</v>
      </c>
      <c r="M127" s="115">
        <v>10617</v>
      </c>
      <c r="N127" s="115"/>
      <c r="O127" s="190"/>
      <c r="P127" s="113" t="str">
        <f t="shared" si="57"/>
        <v>24 0</v>
      </c>
      <c r="Q127" s="191" t="str">
        <f t="shared" si="58"/>
        <v>24 0 922</v>
      </c>
      <c r="R127" s="191" t="str">
        <f t="shared" si="75"/>
        <v>0800</v>
      </c>
      <c r="S127" s="191" t="str">
        <f t="shared" si="59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60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1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2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3"/>
        <v>922 0801 2400684260</v>
      </c>
      <c r="AF127" s="193" t="str">
        <f t="shared" si="85"/>
        <v>24 0 922 0801 2400684260</v>
      </c>
      <c r="AG127" s="193" t="str">
        <f t="shared" si="64"/>
        <v>0801 2400684260 600</v>
      </c>
      <c r="AH127" s="1" t="str">
        <f t="shared" si="65"/>
        <v>0801 2400684260 610</v>
      </c>
      <c r="AI127" s="193" t="str">
        <f t="shared" si="66"/>
        <v>0801 2400684260 611</v>
      </c>
      <c r="AJ127" s="1" t="str">
        <f t="shared" si="67"/>
        <v>922 0801 2400684260 610</v>
      </c>
      <c r="AK127" s="193" t="str">
        <f t="shared" si="68"/>
        <v>922 0801 2400684260 600</v>
      </c>
      <c r="AL127" s="193" t="str">
        <f t="shared" si="69"/>
        <v>922 0801 2400684260 611</v>
      </c>
      <c r="AM127" s="193" t="str">
        <f t="shared" si="70"/>
        <v>24 0 922 0801 2400684260 600</v>
      </c>
      <c r="AN127" s="1" t="str">
        <f t="shared" si="78"/>
        <v>24 0 922 0801 2400684260 610</v>
      </c>
      <c r="AO127" s="193" t="str">
        <f t="shared" si="71"/>
        <v>24 0 922 0801 2400684260 611</v>
      </c>
      <c r="AP127" s="193" t="str">
        <f t="shared" si="72"/>
        <v>0</v>
      </c>
      <c r="AQ127" s="193">
        <f t="shared" si="73"/>
        <v>0</v>
      </c>
      <c r="AR127" s="197"/>
    </row>
    <row r="128" spans="1:45" s="193" customFormat="1" ht="13.5" customHeight="1" x14ac:dyDescent="0.2">
      <c r="A128" s="196"/>
      <c r="B128" s="241" t="str">
        <f t="shared" si="74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9">
        <v>651802</v>
      </c>
      <c r="M128" s="115">
        <v>340000</v>
      </c>
      <c r="N128" s="115"/>
      <c r="O128" s="190"/>
      <c r="P128" s="113" t="str">
        <f t="shared" si="57"/>
        <v>24 0</v>
      </c>
      <c r="Q128" s="191" t="str">
        <f t="shared" si="58"/>
        <v>24 0 922</v>
      </c>
      <c r="R128" s="191" t="str">
        <f t="shared" si="75"/>
        <v>0800</v>
      </c>
      <c r="S128" s="191" t="str">
        <f t="shared" si="59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60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1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2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3"/>
        <v>922 0801 2400784260</v>
      </c>
      <c r="AF128" s="193" t="str">
        <f t="shared" si="85"/>
        <v>24 0 922 0801 2400784260</v>
      </c>
      <c r="AG128" s="193" t="str">
        <f t="shared" si="64"/>
        <v>0801 2400784260 600</v>
      </c>
      <c r="AH128" s="1" t="str">
        <f t="shared" si="65"/>
        <v>0801 2400784260 610</v>
      </c>
      <c r="AI128" s="193" t="str">
        <f t="shared" si="66"/>
        <v>0801 2400784260 611</v>
      </c>
      <c r="AJ128" s="1" t="str">
        <f t="shared" si="67"/>
        <v>922 0801 2400784260 610</v>
      </c>
      <c r="AK128" s="193" t="str">
        <f t="shared" si="68"/>
        <v>922 0801 2400784260 600</v>
      </c>
      <c r="AL128" s="193" t="str">
        <f t="shared" si="69"/>
        <v>922 0801 2400784260 611</v>
      </c>
      <c r="AM128" s="193" t="str">
        <f t="shared" si="70"/>
        <v>24 0 922 0801 2400784260 600</v>
      </c>
      <c r="AN128" s="1" t="str">
        <f t="shared" si="78"/>
        <v>24 0 922 0801 2400784260 610</v>
      </c>
      <c r="AO128" s="193" t="str">
        <f t="shared" si="71"/>
        <v>24 0 922 0801 2400784260 611</v>
      </c>
      <c r="AP128" s="193" t="str">
        <f t="shared" si="72"/>
        <v>0</v>
      </c>
      <c r="AQ128" s="193">
        <f t="shared" si="73"/>
        <v>0</v>
      </c>
      <c r="AR128" s="197"/>
    </row>
    <row r="129" spans="1:45" s="193" customFormat="1" ht="13.5" customHeight="1" x14ac:dyDescent="0.2">
      <c r="A129" s="196"/>
      <c r="B129" s="241" t="str">
        <f t="shared" si="74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9">
        <v>68400</v>
      </c>
      <c r="M129" s="115">
        <v>25200</v>
      </c>
      <c r="N129" s="115"/>
      <c r="O129" s="190"/>
      <c r="P129" s="113" t="str">
        <f t="shared" si="57"/>
        <v>24 0</v>
      </c>
      <c r="Q129" s="191" t="str">
        <f t="shared" si="58"/>
        <v>24 0 922</v>
      </c>
      <c r="R129" s="191" t="str">
        <f t="shared" si="75"/>
        <v>0800</v>
      </c>
      <c r="S129" s="191" t="str">
        <f t="shared" si="59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60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1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2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3"/>
        <v>922 0801 2401114210</v>
      </c>
      <c r="AF129" s="193" t="str">
        <f t="shared" si="85"/>
        <v>24 0 922 0801 2401114210</v>
      </c>
      <c r="AG129" s="193" t="str">
        <f t="shared" si="64"/>
        <v>0801 2401114210 600</v>
      </c>
      <c r="AH129" s="1" t="str">
        <f t="shared" si="65"/>
        <v>0801 2401114210 610</v>
      </c>
      <c r="AI129" s="193" t="str">
        <f t="shared" si="66"/>
        <v>0801 2401114210 612</v>
      </c>
      <c r="AJ129" s="1" t="str">
        <f t="shared" si="67"/>
        <v>922 0801 2401114210 610</v>
      </c>
      <c r="AK129" s="193" t="str">
        <f t="shared" si="68"/>
        <v>922 0801 2401114210 600</v>
      </c>
      <c r="AL129" s="193" t="str">
        <f t="shared" si="69"/>
        <v>922 0801 2401114210 612</v>
      </c>
      <c r="AM129" s="193" t="str">
        <f t="shared" si="70"/>
        <v>24 0 922 0801 2401114210 600</v>
      </c>
      <c r="AN129" s="1" t="str">
        <f t="shared" si="78"/>
        <v>24 0 922 0801 2401114210 610</v>
      </c>
      <c r="AO129" s="193" t="str">
        <f t="shared" si="71"/>
        <v>24 0 922 0801 2401114210 612</v>
      </c>
      <c r="AP129" s="193" t="str">
        <f t="shared" si="72"/>
        <v>0</v>
      </c>
      <c r="AQ129" s="193">
        <f t="shared" si="73"/>
        <v>0</v>
      </c>
      <c r="AR129" s="197"/>
    </row>
    <row r="130" spans="1:45" s="193" customFormat="1" ht="13.5" customHeight="1" x14ac:dyDescent="0.2">
      <c r="A130" s="196"/>
      <c r="B130" s="241" t="str">
        <f t="shared" si="74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9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41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9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41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9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41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9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41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9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41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9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41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9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41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9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41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9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41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9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41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9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41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9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41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9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41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3269</v>
      </c>
      <c r="H143" s="46" t="s">
        <v>1118</v>
      </c>
      <c r="I143" s="46"/>
      <c r="J143" s="85"/>
      <c r="K143" s="85"/>
      <c r="L143" s="239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41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7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41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7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41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7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41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7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41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7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41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7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41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7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41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7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41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7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41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7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41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3270</v>
      </c>
      <c r="H154" s="46" t="s">
        <v>411</v>
      </c>
      <c r="I154" s="46"/>
      <c r="J154" s="85"/>
      <c r="K154" s="85"/>
      <c r="L154" s="237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41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7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41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7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41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7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41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7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41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7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41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7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41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7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41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7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41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7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41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7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41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7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41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7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41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7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41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7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41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7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41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7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41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7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41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7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41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3271</v>
      </c>
      <c r="H173" s="46" t="s">
        <v>821</v>
      </c>
      <c r="I173" s="46"/>
      <c r="J173" s="85"/>
      <c r="K173" s="85"/>
      <c r="L173" s="237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41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3271</v>
      </c>
      <c r="H174" s="46" t="s">
        <v>826</v>
      </c>
      <c r="I174" s="46"/>
      <c r="J174" s="85"/>
      <c r="K174" s="85"/>
      <c r="L174" s="237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41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3271</v>
      </c>
      <c r="H175" s="46" t="s">
        <v>411</v>
      </c>
      <c r="I175" s="46"/>
      <c r="J175" s="85"/>
      <c r="K175" s="85"/>
      <c r="L175" s="237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41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3271</v>
      </c>
      <c r="H176" s="46" t="s">
        <v>1349</v>
      </c>
      <c r="I176" s="46"/>
      <c r="J176" s="85"/>
      <c r="K176" s="85"/>
      <c r="L176" s="237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41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7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41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7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41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7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41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7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41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7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41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7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41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7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41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7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41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7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41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7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41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7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41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7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41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7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41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7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41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7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41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7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7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41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7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7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7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7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41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7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41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7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41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7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41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7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41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7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41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7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41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7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41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7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41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7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41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7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41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7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41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7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41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7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41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7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41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7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41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7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41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7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41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7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41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7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41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7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41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7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41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7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41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7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41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7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41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7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41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7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41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7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41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7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41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7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41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7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41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7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41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7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41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7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41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7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41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7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41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7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41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7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41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7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41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7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41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7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41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7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41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7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41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7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41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7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41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7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41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7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41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7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41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7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41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7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41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7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41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7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41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7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41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7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41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7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41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7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41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7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41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7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41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7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7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41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7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7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7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41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7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41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7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41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7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41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7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41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7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41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7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41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7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41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7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41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7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41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7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41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7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41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7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41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7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41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7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41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7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41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7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41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7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41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7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41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7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41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7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41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7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41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7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41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7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41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7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41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7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41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7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41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7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41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7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41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7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41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7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41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7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41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7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41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7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41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7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41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7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41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7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41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7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41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7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41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7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41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7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41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7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41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7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41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7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41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7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41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7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41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7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41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7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41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7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41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7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41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7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41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7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41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7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41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7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41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7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41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7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41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7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41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7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41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7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41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7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41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7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41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7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41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7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41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7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41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7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41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7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41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7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41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7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41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7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41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7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41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7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41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7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41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7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41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7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41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7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41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7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41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7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41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7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41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7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41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7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41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7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41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7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41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7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41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7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41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7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41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7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41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7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41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7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41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7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41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7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41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7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41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7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41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7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41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7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41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40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41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41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41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41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41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41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41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41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41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41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41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41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41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41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41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41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41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41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41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41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41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41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41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41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41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41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41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41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41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41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41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41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41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41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41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41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41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41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41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41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41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41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41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41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41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41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41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41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41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41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41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41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41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41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41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41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41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41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41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41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41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41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41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41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41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41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41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41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41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41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41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41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41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41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41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41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41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41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41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41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41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41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41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41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41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41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41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41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41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41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41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41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41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41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41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41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41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41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41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41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41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41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41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41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41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41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41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41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41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41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41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41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41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41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41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41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41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41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41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41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41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41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41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41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41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41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41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41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41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41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41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41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41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41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41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41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41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41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41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41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41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41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41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41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41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41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41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41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41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41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41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41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41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41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41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41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41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41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41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41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41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41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41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41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41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41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41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41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41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41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41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41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41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41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41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41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41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41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41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41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41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41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41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41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41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41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41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41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41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41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41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41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41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41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41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41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41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41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41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41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41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41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41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41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41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41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41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41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41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41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41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41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41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41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41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41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41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41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41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41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41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41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41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41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41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41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41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41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41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41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41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41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41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41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41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41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41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41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41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41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41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41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41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41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41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41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41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41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41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41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41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41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41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41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41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41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41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41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41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41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41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41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41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41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41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41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41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41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41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41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41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41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41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41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41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41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41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41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41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41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41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41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41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41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41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41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41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41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41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41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41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41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41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41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41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41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41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41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41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41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41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41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41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41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41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41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41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41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41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41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41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41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41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41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41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41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41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41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41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41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41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41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41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41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41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41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41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41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41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41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41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41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41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41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41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41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41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41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41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41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41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41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41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41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41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41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41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41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41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41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41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41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41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41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41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41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41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41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41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41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41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41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41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41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41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41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41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41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41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41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41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41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41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41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41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41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41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41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41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41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41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41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41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41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41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41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41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41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41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41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41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41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41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41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41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41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41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41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41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41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41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41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41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41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41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41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98" priority="95" stopIfTrue="1">
      <formula>$E2:$I2=0</formula>
    </cfRule>
  </conditionalFormatting>
  <conditionalFormatting sqref="D850:D853 D26:D302 D2:D23 D308:D848">
    <cfRule type="cellIs" dxfId="97" priority="99" stopIfTrue="1" operator="equal">
      <formula>"Общий итог"</formula>
    </cfRule>
    <cfRule type="expression" dxfId="96" priority="100" stopIfTrue="1">
      <formula>AND($E2=0,$F2=0,$H2=0,$I2=0)=TRUE</formula>
    </cfRule>
  </conditionalFormatting>
  <conditionalFormatting sqref="E850:K853 E2:E19 E39:E302 E461:K848 E399:E460 I26:K460 I2:K23">
    <cfRule type="expression" dxfId="95" priority="101" stopIfTrue="1">
      <formula>AND($E2=0,$F2=0,$H2=0,$I2=0)=TRUE</formula>
    </cfRule>
  </conditionalFormatting>
  <conditionalFormatting sqref="A2:B2 A3:A848 B3:B767">
    <cfRule type="expression" dxfId="94" priority="96" stopIfTrue="1">
      <formula>AND($E2=0,$F2=0,$H2=0,$I2=0)=TRUE</formula>
    </cfRule>
    <cfRule type="expression" dxfId="93" priority="97" stopIfTrue="1">
      <formula>$F2:$I2=0</formula>
    </cfRule>
    <cfRule type="expression" dxfId="92" priority="98" stopIfTrue="1">
      <formula>$H2:$I2=0</formula>
    </cfRule>
  </conditionalFormatting>
  <conditionalFormatting sqref="AR7:AR25 N7:O25">
    <cfRule type="expression" dxfId="91" priority="103" stopIfTrue="1">
      <formula>$E5:$I5=0</formula>
    </cfRule>
  </conditionalFormatting>
  <conditionalFormatting sqref="AR5:AR6 N5:O6">
    <cfRule type="expression" dxfId="90" priority="104" stopIfTrue="1">
      <formula>#REF!=0</formula>
    </cfRule>
  </conditionalFormatting>
  <conditionalFormatting sqref="D303:D307">
    <cfRule type="cellIs" dxfId="89" priority="88" stopIfTrue="1" operator="equal">
      <formula>"Общий итог"</formula>
    </cfRule>
    <cfRule type="expression" dxfId="88" priority="89" stopIfTrue="1">
      <formula>AND($E303=0,$F303=0,$H303=0,$I303=0)=TRUE</formula>
    </cfRule>
  </conditionalFormatting>
  <conditionalFormatting sqref="E20:E38">
    <cfRule type="expression" dxfId="87" priority="42" stopIfTrue="1">
      <formula>AND($E20=0,$F20=0,$H20=0,$I20=0)=TRUE</formula>
    </cfRule>
  </conditionalFormatting>
  <conditionalFormatting sqref="E303:E398">
    <cfRule type="expression" dxfId="86" priority="41" stopIfTrue="1">
      <formula>AND($E303=0,$F303=0,$H303=0,$I303=0)=TRUE</formula>
    </cfRule>
  </conditionalFormatting>
  <conditionalFormatting sqref="F308:F460 F26:F302 F2:F23">
    <cfRule type="expression" dxfId="85" priority="40" stopIfTrue="1">
      <formula>AND($E2=0,$F2=0,$H2=0,$I2=0)=TRUE</formula>
    </cfRule>
  </conditionalFormatting>
  <conditionalFormatting sqref="F303:F307">
    <cfRule type="expression" dxfId="84" priority="39" stopIfTrue="1">
      <formula>AND($E303=0,$F303=0,$H303=0,$I303=0)=TRUE</formula>
    </cfRule>
  </conditionalFormatting>
  <conditionalFormatting sqref="G26:G460 G2:G23">
    <cfRule type="expression" dxfId="83" priority="38" stopIfTrue="1">
      <formula>AND($E2=0,$F2=0,$H2=0,$I2=0)=TRUE</formula>
    </cfRule>
  </conditionalFormatting>
  <conditionalFormatting sqref="H2:H460">
    <cfRule type="expression" dxfId="82" priority="37" stopIfTrue="1">
      <formula>AND($E2=0,$F2=0,$H2=0,$I2=0)=TRUE</formula>
    </cfRule>
  </conditionalFormatting>
  <conditionalFormatting sqref="B772:B858">
    <cfRule type="expression" dxfId="81" priority="25" stopIfTrue="1">
      <formula>AND($E772=0,$F772=0,$H772=0,$I772=0)=TRUE</formula>
    </cfRule>
    <cfRule type="expression" dxfId="80" priority="26" stopIfTrue="1">
      <formula>$F772:$I772=0</formula>
    </cfRule>
    <cfRule type="expression" dxfId="79" priority="27" stopIfTrue="1">
      <formula>$H772:$I772=0</formula>
    </cfRule>
  </conditionalFormatting>
  <conditionalFormatting sqref="B768:B771">
    <cfRule type="expression" dxfId="78" priority="19" stopIfTrue="1">
      <formula>AND($E768=0,$F768=0,$H768=0,$I768=0)=TRUE</formula>
    </cfRule>
    <cfRule type="expression" dxfId="77" priority="20" stopIfTrue="1">
      <formula>$F768:$I768=0</formula>
    </cfRule>
    <cfRule type="expression" dxfId="76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tabSelected="1" zoomScaleNormal="100" zoomScaleSheetLayoutView="92" workbookViewId="0">
      <pane ySplit="2" topLeftCell="A3" activePane="bottomLeft" state="frozenSplit"/>
      <selection pane="bottomLeft" activeCell="P10" sqref="P10:V10 P16:V16 P29:V29 P46:V46 P52:V52 P65:V65 P84:V84 P90:V90 P95:V95 P107:V107 P116:V116 P121:V121 P126:V126 P131:V131 P138:V138 P143:V143 P151:V151 P159:V159 P173:V173 P185:V185 P191:V191 P197:V197 P203:V203 P212:V212 P217:V217 P222:V222 P232:V232 P242:V242 P248:V248 P257:V257 P265:V265 P274:V274 P280:V280 P291:V291 P299:V299 P304:V304 P309:V309 P317:V317 P334:V334 P340:V340 P369:V369 P375:V375 P385:V385 P390:V390 P395:V395 P400:V400 P406:V406 P414:V414 P419:V419 P433:V433 P441:V441 P449:V449 P454:V454 P459:V459 P464:V464 P469:V469 P474:V474 P479:V479 P502:V502 P514:V514 P520:V520 P525:V525 P531:V531 P536:V536 P550:V550 P556:V556 P563:V563 P576:V576 P590:V590 P598:V598 P604:V604"/>
      <pivotSelection pane="topRight" showHeader="1" axis="axisRow" dimension="2" activeRow="22" activeCol="15" previousRow="22" previousCol="15" click="1" r:id="rId1">
        <pivotArea dataOnly="0" labelOnly="1" fieldPosition="0">
          <references count="1">
            <reference field="23" count="0"/>
          </references>
        </pivotArea>
      </pivotSelection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54" t="s">
        <v>3500</v>
      </c>
      <c r="B1" s="254"/>
      <c r="C1" s="254"/>
      <c r="D1" s="254"/>
      <c r="E1" s="254"/>
      <c r="F1" s="254"/>
      <c r="G1" s="254"/>
      <c r="H1" s="254"/>
    </row>
    <row r="2" spans="1:80" x14ac:dyDescent="0.2">
      <c r="A2" s="254" t="s">
        <v>3499</v>
      </c>
      <c r="B2" s="254"/>
      <c r="C2" s="254"/>
      <c r="D2" s="254"/>
      <c r="E2" s="254"/>
      <c r="F2" s="254"/>
      <c r="G2" s="254"/>
      <c r="H2" s="254"/>
    </row>
    <row r="3" spans="1:80" x14ac:dyDescent="0.2">
      <c r="A3" s="249"/>
      <c r="B3" s="249"/>
      <c r="C3" s="249"/>
      <c r="D3" s="249"/>
      <c r="E3" s="249"/>
      <c r="F3" s="249"/>
      <c r="G3" s="249"/>
      <c r="H3" s="249"/>
    </row>
    <row r="4" spans="1:80" ht="46.5" customHeight="1" x14ac:dyDescent="0.2">
      <c r="A4" s="252" t="s">
        <v>3498</v>
      </c>
      <c r="B4" s="252"/>
      <c r="C4" s="252"/>
      <c r="D4" s="252"/>
      <c r="E4" s="252"/>
      <c r="F4" s="253"/>
      <c r="G4" s="253"/>
      <c r="H4" s="253"/>
      <c r="I4" s="121"/>
      <c r="N4" s="10"/>
      <c r="O4" s="10"/>
    </row>
    <row r="5" spans="1:80" ht="20.25" hidden="1" customHeight="1" x14ac:dyDescent="0.2">
      <c r="A5" s="250"/>
      <c r="B5" s="250"/>
      <c r="C5" s="250"/>
      <c r="D5" s="250"/>
      <c r="E5" s="250"/>
      <c r="F5" s="251"/>
      <c r="G5" s="251"/>
      <c r="H5" s="251"/>
      <c r="I5" s="251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3496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3272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3273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3274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3275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8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3276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31.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8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3277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6.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3278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8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3279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3280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9.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3281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43.5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8.7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3282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5.25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3283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8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3284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3285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3286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9.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3287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3288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31.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3289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51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3290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1.5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3291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3292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20.2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3293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3294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3295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3296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3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8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7.2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3297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8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3298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43.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3299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3300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3301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8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3302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3303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3400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3401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7.75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3402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3403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3404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3405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3406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3407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8.7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3408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1.7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3409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2"/>
      <c r="O148" s="243"/>
      <c r="P148" s="243"/>
      <c r="Q148" s="243"/>
      <c r="R148" s="243"/>
      <c r="S148" s="243"/>
      <c r="T148" s="244"/>
      <c r="U148" s="244"/>
      <c r="V148" s="244"/>
      <c r="W148" s="245"/>
      <c r="X148" s="246"/>
      <c r="Y148" s="246"/>
      <c r="Z148" s="247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2"/>
      <c r="O156" s="243"/>
      <c r="P156" s="243"/>
      <c r="Q156" s="243"/>
      <c r="R156" s="243"/>
      <c r="S156" s="243"/>
      <c r="T156" s="244"/>
      <c r="U156" s="244"/>
      <c r="V156" s="244"/>
      <c r="W156" s="245"/>
      <c r="X156" s="246"/>
      <c r="Y156" s="246"/>
      <c r="Z156" s="24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3304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3305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3306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3307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3308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3309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3310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2"/>
      <c r="O182" s="243"/>
      <c r="P182" s="243"/>
      <c r="Q182" s="243"/>
      <c r="R182" s="243"/>
      <c r="S182" s="243"/>
      <c r="T182" s="244"/>
      <c r="U182" s="244"/>
      <c r="V182" s="244"/>
      <c r="W182" s="245"/>
      <c r="X182" s="246"/>
      <c r="Y182" s="246"/>
      <c r="Z182" s="247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3311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3312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3313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3314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3315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3316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40.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3317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3318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3319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8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3320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3321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3322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2"/>
      <c r="O239" s="243"/>
      <c r="P239" s="243"/>
      <c r="Q239" s="243"/>
      <c r="R239" s="243"/>
      <c r="S239" s="243"/>
      <c r="T239" s="244"/>
      <c r="U239" s="244"/>
      <c r="V239" s="244"/>
      <c r="W239" s="245"/>
      <c r="X239" s="246"/>
      <c r="Y239" s="246"/>
      <c r="Z239" s="24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42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3323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3324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7.2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3325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3326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3.2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3327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idden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7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3328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3329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3410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3411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3412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3413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3414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3330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3331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3332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3333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3334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3335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3336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3337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2"/>
      <c r="O314" s="243"/>
      <c r="P314" s="243"/>
      <c r="Q314" s="243"/>
      <c r="R314" s="243"/>
      <c r="S314" s="243"/>
      <c r="T314" s="244"/>
      <c r="U314" s="244"/>
      <c r="V314" s="244"/>
      <c r="W314" s="245"/>
      <c r="X314" s="246"/>
      <c r="Y314" s="246"/>
      <c r="Z314" s="247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3338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3339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3340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3341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3342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3343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3344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3345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3346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3347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3348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9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3349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3350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3351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3352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3353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3415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3416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3417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3418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3354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3355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3356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3357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3358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3359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8.7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3360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30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3361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3362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3363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3364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2"/>
      <c r="O438" s="243"/>
      <c r="P438" s="243"/>
      <c r="Q438" s="243"/>
      <c r="R438" s="243"/>
      <c r="S438" s="243"/>
      <c r="T438" s="244"/>
      <c r="U438" s="244"/>
      <c r="V438" s="244"/>
      <c r="W438" s="245"/>
      <c r="X438" s="246"/>
      <c r="Y438" s="246"/>
      <c r="Z438" s="247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8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3365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3366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3367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3368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3369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3370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3371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1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3372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idden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60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3373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3374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3375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3376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3377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43.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3378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3379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3380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2"/>
      <c r="O511" s="243"/>
      <c r="P511" s="243"/>
      <c r="Q511" s="243"/>
      <c r="R511" s="243"/>
      <c r="S511" s="243"/>
      <c r="T511" s="244"/>
      <c r="U511" s="244"/>
      <c r="V511" s="244"/>
      <c r="W511" s="245"/>
      <c r="X511" s="246"/>
      <c r="Y511" s="246"/>
      <c r="Z511" s="247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3381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3382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3383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23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3384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idden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idden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3385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3386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3387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3388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3389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3390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3391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3392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3393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3394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2"/>
      <c r="O573" s="243"/>
      <c r="P573" s="243"/>
      <c r="Q573" s="243"/>
      <c r="R573" s="243"/>
      <c r="S573" s="243"/>
      <c r="T573" s="244"/>
      <c r="U573" s="244"/>
      <c r="V573" s="244"/>
      <c r="W573" s="245"/>
      <c r="X573" s="246"/>
      <c r="Y573" s="246"/>
      <c r="Z573" s="247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3395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3396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3397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2"/>
      <c r="O587" s="243"/>
      <c r="P587" s="243"/>
      <c r="Q587" s="243"/>
      <c r="R587" s="243"/>
      <c r="S587" s="243"/>
      <c r="T587" s="244"/>
      <c r="U587" s="244"/>
      <c r="V587" s="244"/>
      <c r="W587" s="245"/>
      <c r="X587" s="246"/>
      <c r="Y587" s="246"/>
      <c r="Z587" s="247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2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idden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2"/>
      <c r="O595" s="243"/>
      <c r="P595" s="243"/>
      <c r="Q595" s="243"/>
      <c r="R595" s="243"/>
      <c r="S595" s="243"/>
      <c r="T595" s="244"/>
      <c r="U595" s="244"/>
      <c r="V595" s="244"/>
      <c r="W595" s="245"/>
      <c r="X595" s="246"/>
      <c r="Y595" s="246"/>
      <c r="Z595" s="247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8.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idden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idden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3398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9.7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3399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idden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2"/>
      <c r="O609" s="243"/>
      <c r="P609" s="243"/>
      <c r="Q609" s="243"/>
      <c r="R609" s="243"/>
      <c r="S609" s="243"/>
      <c r="T609" s="244"/>
      <c r="U609" s="244"/>
      <c r="V609" s="244"/>
      <c r="W609" s="245"/>
      <c r="X609" s="246"/>
      <c r="Y609" s="246"/>
      <c r="Z609" s="247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3497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75" priority="1" stopIfTrue="1">
      <formula>AND($B8=0,$C8=0,$D8=0,#REF!=0)=TRUE</formula>
    </cfRule>
  </conditionalFormatting>
  <conditionalFormatting sqref="B8:B1001">
    <cfRule type="cellIs" dxfId="74" priority="2" stopIfTrue="1" operator="equal">
      <formula>"Общий итог"</formula>
    </cfRule>
    <cfRule type="expression" dxfId="73" priority="3" stopIfTrue="1">
      <formula>RIGHT($B8,2)="00"</formula>
    </cfRule>
  </conditionalFormatting>
  <conditionalFormatting sqref="F8:J1001">
    <cfRule type="expression" dxfId="72" priority="4" stopIfTrue="1">
      <formula>RIGHT($B8,2)="00"</formula>
    </cfRule>
    <cfRule type="expression" dxfId="71" priority="5" stopIfTrue="1">
      <formula>$B8="Общий итог"</formula>
    </cfRule>
  </conditionalFormatting>
  <conditionalFormatting sqref="A8:A1001">
    <cfRule type="expression" dxfId="70" priority="6" stopIfTrue="1">
      <formula>OR(RIGHT($B8,2)="00",$B8="Общий итог")=TRUE</formula>
    </cfRule>
    <cfRule type="expression" dxfId="69" priority="7" stopIfTrue="1">
      <formula>AND($C8="",$D8="",$E8="")=TRUE</formula>
    </cfRule>
    <cfRule type="expression" dxfId="68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9" t="s">
        <v>3239</v>
      </c>
      <c r="B1" s="259"/>
      <c r="C1" s="259"/>
      <c r="D1" s="259"/>
      <c r="E1" s="259"/>
      <c r="F1" s="259"/>
      <c r="G1" s="260"/>
      <c r="H1" s="260"/>
      <c r="I1" s="260"/>
      <c r="J1" s="260"/>
      <c r="K1" s="260"/>
      <c r="L1" s="260"/>
      <c r="M1" s="94"/>
    </row>
    <row r="2" spans="1:84" ht="33.75" customHeight="1" thickBot="1" x14ac:dyDescent="0.25">
      <c r="A2" s="255" t="s">
        <v>3495</v>
      </c>
      <c r="B2" s="255"/>
      <c r="C2" s="255"/>
      <c r="D2" s="255"/>
      <c r="E2" s="255"/>
      <c r="F2" s="255"/>
      <c r="G2" s="256"/>
      <c r="H2" s="256"/>
      <c r="I2" s="256"/>
      <c r="J2" s="256"/>
      <c r="K2" s="256"/>
      <c r="L2" s="256"/>
      <c r="M2" s="255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7"/>
      <c r="B3" s="257"/>
      <c r="C3" s="257"/>
      <c r="D3" s="257"/>
      <c r="E3" s="257"/>
      <c r="F3" s="257"/>
      <c r="G3" s="258"/>
      <c r="H3" s="258"/>
      <c r="I3" s="258"/>
      <c r="J3" s="258"/>
      <c r="K3" s="258"/>
      <c r="L3" s="258"/>
      <c r="M3" s="257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3238</v>
      </c>
      <c r="H5" s="217" t="s">
        <v>3419</v>
      </c>
      <c r="I5" s="217" t="s">
        <v>2486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62442089</v>
      </c>
      <c r="AC56" s="235">
        <v>30970117.75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2238847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216000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110942226</v>
      </c>
      <c r="AC82" s="235">
        <v>69918640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4">
        <v>9495873.4000000004</v>
      </c>
      <c r="AC101" s="235">
        <v>0</v>
      </c>
      <c r="AD101" s="235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59574.47</v>
      </c>
      <c r="AC105" s="235">
        <v>0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4">
        <v>354609.93</v>
      </c>
      <c r="AC109" s="235">
        <v>354609.93</v>
      </c>
      <c r="AD109" s="235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4">
        <v>2000000</v>
      </c>
      <c r="AC115" s="235">
        <v>951774</v>
      </c>
      <c r="AD115" s="235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4">
        <v>200000</v>
      </c>
      <c r="AC128" s="235">
        <v>69000</v>
      </c>
      <c r="AD128" s="235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4">
        <v>1626000</v>
      </c>
      <c r="AC154" s="235">
        <v>806800</v>
      </c>
      <c r="AD154" s="235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4">
        <v>456262</v>
      </c>
      <c r="AC193" s="235">
        <v>0</v>
      </c>
      <c r="AD193" s="235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4">
        <v>210000</v>
      </c>
      <c r="AC199" s="235">
        <v>4480</v>
      </c>
      <c r="AD199" s="235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4">
        <v>55000</v>
      </c>
      <c r="AC204" s="235">
        <v>0</v>
      </c>
      <c r="AD204" s="235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4">
        <v>120000</v>
      </c>
      <c r="AC239" s="235">
        <v>120000</v>
      </c>
      <c r="AD239" s="235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3423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3424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3425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3426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3427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4">
        <v>37500</v>
      </c>
      <c r="AC245" s="235">
        <v>37500</v>
      </c>
      <c r="AD245" s="235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3428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3429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3430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3431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3432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4">
        <v>236440</v>
      </c>
      <c r="AC251" s="235">
        <v>0</v>
      </c>
      <c r="AD251" s="235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4">
        <v>100000</v>
      </c>
      <c r="AC311" s="235">
        <v>0</v>
      </c>
      <c r="AD311" s="235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4">
        <v>8000</v>
      </c>
      <c r="AC341" s="235">
        <v>0</v>
      </c>
      <c r="AD341" s="235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4">
        <v>360528.44</v>
      </c>
      <c r="AC364" s="235">
        <v>0</v>
      </c>
      <c r="AD364" s="235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3433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3434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3435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3436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3437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4">
        <v>2082.5700000000002</v>
      </c>
      <c r="AC382" s="235">
        <v>2082.5700000000002</v>
      </c>
      <c r="AD382" s="235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3438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3439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3440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3441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3442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4">
        <v>230206.24</v>
      </c>
      <c r="AC425" s="235">
        <v>0</v>
      </c>
      <c r="AD425" s="235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3443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3444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3445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3446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4">
        <v>22484736</v>
      </c>
      <c r="AC430" s="235">
        <v>0</v>
      </c>
      <c r="AD430" s="235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4">
        <v>72000</v>
      </c>
      <c r="AC446" s="235">
        <v>46200</v>
      </c>
      <c r="AD446" s="235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4">
        <v>96500</v>
      </c>
      <c r="AC573" s="235">
        <v>0</v>
      </c>
      <c r="AD573" s="235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zoomScaleNormal="100" zoomScaleSheetLayoutView="94" workbookViewId="0">
      <pane ySplit="7" topLeftCell="A8" activePane="bottomLeft" state="frozen"/>
      <selection pane="bottomLeft" activeCell="B187" sqref="B187:E187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11.25" customHeight="1" x14ac:dyDescent="0.2">
      <c r="A1" s="221" t="s">
        <v>3056</v>
      </c>
      <c r="B1" s="222"/>
      <c r="C1" s="222"/>
      <c r="D1" s="222"/>
      <c r="E1" s="222"/>
      <c r="F1" s="222"/>
      <c r="G1" s="222"/>
      <c r="H1" s="221"/>
      <c r="I1" s="264" t="s">
        <v>3256</v>
      </c>
      <c r="J1" s="265"/>
      <c r="K1" s="265"/>
      <c r="L1" s="265"/>
    </row>
    <row r="2" spans="1:84" ht="44.25" customHeight="1" x14ac:dyDescent="0.2">
      <c r="A2" s="221"/>
      <c r="B2" s="222"/>
      <c r="C2" s="222"/>
      <c r="D2" s="222"/>
      <c r="E2" s="222"/>
      <c r="F2" s="222"/>
      <c r="G2" s="222"/>
      <c r="H2" s="221"/>
      <c r="I2" s="265"/>
      <c r="J2" s="265"/>
      <c r="K2" s="265"/>
      <c r="L2" s="265"/>
    </row>
    <row r="3" spans="1:84" x14ac:dyDescent="0.2">
      <c r="A3" s="261"/>
      <c r="B3" s="261"/>
      <c r="C3" s="261"/>
      <c r="D3" s="261"/>
      <c r="E3" s="261"/>
      <c r="F3" s="261"/>
      <c r="G3" s="261"/>
      <c r="H3" s="261"/>
      <c r="I3" s="262"/>
      <c r="J3" s="262"/>
      <c r="K3" s="262"/>
      <c r="L3" s="262"/>
      <c r="M3" s="94"/>
    </row>
    <row r="4" spans="1:84" ht="22.5" customHeight="1" x14ac:dyDescent="0.2">
      <c r="A4" s="263" t="s">
        <v>3420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.75" customHeight="1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3238</v>
      </c>
      <c r="J7" s="231" t="s">
        <v>3419</v>
      </c>
      <c r="K7" s="232" t="s">
        <v>2696</v>
      </c>
      <c r="L7" s="232" t="s">
        <v>3054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2590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hidden="1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/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0</v>
      </c>
      <c r="J8" s="182">
        <f>AE8</f>
        <v>0</v>
      </c>
      <c r="K8" s="182">
        <f t="shared" ref="K8:K71" si="6">AF8</f>
        <v>0</v>
      </c>
      <c r="L8" s="199" t="str">
        <f>IFERROR(J8/I8," ")</f>
        <v xml:space="preserve"> </v>
      </c>
      <c r="M8" s="130">
        <f>AG8</f>
        <v>0</v>
      </c>
      <c r="N8" s="42"/>
      <c r="O8" s="44" t="str">
        <f>B8&amp;C8&amp;D8&amp;E8&amp;F8&amp;G8&amp;H8&amp;I8&amp;J8&amp;L8&amp;M8</f>
        <v>00 0</v>
      </c>
      <c r="P8" s="35">
        <f>IF(O8=O7,"",1)</f>
        <v>1</v>
      </c>
      <c r="Q8" s="35"/>
      <c r="R8" s="26" t="s">
        <v>3447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/>
      <c r="AE8" s="61"/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98" t="e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#N/A</v>
      </c>
      <c r="B9" s="181" t="str">
        <f t="shared" si="0"/>
        <v/>
      </c>
      <c r="C9" s="181" t="str">
        <f t="shared" si="1"/>
        <v/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0</v>
      </c>
      <c r="J9" s="185">
        <f t="shared" ref="J9:J19" si="9">AE9</f>
        <v>0</v>
      </c>
      <c r="K9" s="185">
        <f t="shared" si="6"/>
        <v>0</v>
      </c>
      <c r="L9" s="199" t="str">
        <f t="shared" ref="L9:L72" si="10">IFERROR(J9/I9," ")</f>
        <v xml:space="preserve"> 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00 0</v>
      </c>
      <c r="P9" s="35" t="str">
        <f t="shared" ref="P9:P72" si="13">IF(O9=O8,"",1)</f>
        <v/>
      </c>
      <c r="Q9" s="35"/>
      <c r="R9" s="25"/>
      <c r="S9" s="27" t="s">
        <v>3447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/>
      <c r="AE9" s="62"/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98" t="e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#N/A</v>
      </c>
      <c r="B10" s="181" t="str">
        <f t="shared" si="0"/>
        <v xml:space="preserve"> </v>
      </c>
      <c r="C10" s="181" t="str">
        <f t="shared" si="1"/>
        <v/>
      </c>
      <c r="D10" s="181" t="str">
        <f t="shared" si="2"/>
        <v/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0</v>
      </c>
      <c r="J10" s="185">
        <f t="shared" si="9"/>
        <v>0</v>
      </c>
      <c r="K10" s="182">
        <f t="shared" si="6"/>
        <v>0</v>
      </c>
      <c r="L10" s="199" t="str">
        <f t="shared" si="10"/>
        <v xml:space="preserve"> </v>
      </c>
      <c r="M10" s="130">
        <f t="shared" si="11"/>
        <v>0</v>
      </c>
      <c r="N10" s="42"/>
      <c r="O10" s="44" t="str">
        <f t="shared" si="12"/>
        <v xml:space="preserve"> 00 0</v>
      </c>
      <c r="P10" s="35">
        <f t="shared" si="13"/>
        <v>1</v>
      </c>
      <c r="Q10" s="35"/>
      <c r="R10" s="25"/>
      <c r="S10" s="32"/>
      <c r="T10" s="28" t="s">
        <v>847</v>
      </c>
      <c r="U10" s="28"/>
      <c r="V10" s="28"/>
      <c r="W10" s="28"/>
      <c r="X10" s="28"/>
      <c r="Y10" s="28"/>
      <c r="Z10" s="28"/>
      <c r="AA10" s="28"/>
      <c r="AB10" s="28"/>
      <c r="AC10" s="28"/>
      <c r="AD10" s="58"/>
      <c r="AE10" s="62"/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idden="1" x14ac:dyDescent="0.2">
      <c r="A11" s="198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1" t="str">
        <f t="shared" si="0"/>
        <v xml:space="preserve">  </v>
      </c>
      <c r="C11" s="181" t="str">
        <f t="shared" si="1"/>
        <v>00</v>
      </c>
      <c r="D11" s="181" t="str">
        <f t="shared" si="2"/>
        <v/>
      </c>
      <c r="E11" s="181" t="str">
        <f t="shared" si="3"/>
        <v/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5">
        <f t="shared" si="8"/>
        <v>0</v>
      </c>
      <c r="J11" s="185">
        <f t="shared" si="9"/>
        <v>0</v>
      </c>
      <c r="K11" s="185">
        <f t="shared" si="6"/>
        <v>0</v>
      </c>
      <c r="L11" s="199" t="str">
        <f t="shared" si="10"/>
        <v xml:space="preserve"> </v>
      </c>
      <c r="M11" s="130">
        <f t="shared" si="11"/>
        <v>0</v>
      </c>
      <c r="N11" s="42"/>
      <c r="O11" s="44" t="str">
        <f t="shared" si="12"/>
        <v xml:space="preserve">  0000 0</v>
      </c>
      <c r="P11" s="35">
        <f t="shared" si="13"/>
        <v>1</v>
      </c>
      <c r="Q11" s="35"/>
      <c r="R11" s="25"/>
      <c r="S11" s="32"/>
      <c r="T11" s="32"/>
      <c r="U11" s="27" t="s">
        <v>3448</v>
      </c>
      <c r="V11" s="27"/>
      <c r="W11" s="27"/>
      <c r="X11" s="27"/>
      <c r="Y11" s="27"/>
      <c r="Z11" s="27"/>
      <c r="AA11" s="27"/>
      <c r="AB11" s="27"/>
      <c r="AC11" s="27"/>
      <c r="AD11" s="58"/>
      <c r="AE11" s="62"/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idden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 xml:space="preserve">  </v>
      </c>
      <c r="C12" s="181" t="str">
        <f t="shared" si="1"/>
        <v>0</v>
      </c>
      <c r="D12" s="181" t="str">
        <f t="shared" si="2"/>
        <v/>
      </c>
      <c r="E12" s="181" t="str">
        <f t="shared" si="3"/>
        <v/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5">
        <f t="shared" si="8"/>
        <v>0</v>
      </c>
      <c r="J12" s="185">
        <f t="shared" si="9"/>
        <v>0</v>
      </c>
      <c r="K12" s="185">
        <f t="shared" si="6"/>
        <v>0</v>
      </c>
      <c r="L12" s="199" t="str">
        <f t="shared" si="10"/>
        <v xml:space="preserve"> </v>
      </c>
      <c r="M12" s="130">
        <f t="shared" si="11"/>
        <v>0</v>
      </c>
      <c r="N12" s="42"/>
      <c r="O12" s="44" t="str">
        <f t="shared" si="12"/>
        <v xml:space="preserve">  000 0</v>
      </c>
      <c r="P12" s="35">
        <f t="shared" si="13"/>
        <v>1</v>
      </c>
      <c r="Q12" s="35"/>
      <c r="R12" s="25"/>
      <c r="S12" s="32"/>
      <c r="T12" s="32"/>
      <c r="U12" s="32"/>
      <c r="V12" s="28" t="s">
        <v>3449</v>
      </c>
      <c r="W12" s="28"/>
      <c r="X12" s="28"/>
      <c r="Y12" s="28"/>
      <c r="Z12" s="28"/>
      <c r="AA12" s="28"/>
      <c r="AB12" s="28"/>
      <c r="AC12" s="28"/>
      <c r="AD12" s="58"/>
      <c r="AE12" s="62"/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 xml:space="preserve">  </v>
      </c>
      <c r="C13" s="181" t="str">
        <f t="shared" si="1"/>
        <v xml:space="preserve">0 </v>
      </c>
      <c r="D13" s="181" t="str">
        <f t="shared" si="2"/>
        <v>000</v>
      </c>
      <c r="E13" s="181" t="str">
        <f t="shared" si="3"/>
        <v/>
      </c>
      <c r="F13" s="181" t="str">
        <f t="shared" si="4"/>
        <v/>
      </c>
      <c r="G13" s="181" t="str">
        <f t="shared" si="5"/>
        <v/>
      </c>
      <c r="H13" s="212" t="str">
        <f t="shared" si="7"/>
        <v/>
      </c>
      <c r="I13" s="185">
        <f t="shared" si="8"/>
        <v>0</v>
      </c>
      <c r="J13" s="185">
        <f t="shared" si="9"/>
        <v>0</v>
      </c>
      <c r="K13" s="185">
        <f t="shared" si="6"/>
        <v>0</v>
      </c>
      <c r="L13" s="199" t="str">
        <f t="shared" si="10"/>
        <v xml:space="preserve"> </v>
      </c>
      <c r="M13" s="130">
        <f t="shared" si="11"/>
        <v>0</v>
      </c>
      <c r="N13" s="42"/>
      <c r="O13" s="44" t="str">
        <f t="shared" si="12"/>
        <v xml:space="preserve">  0 00000 0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3450</v>
      </c>
      <c r="X13" s="27"/>
      <c r="Y13" s="27"/>
      <c r="Z13" s="27"/>
      <c r="AA13" s="27"/>
      <c r="AB13" s="27"/>
      <c r="AC13" s="27"/>
      <c r="AD13" s="58"/>
      <c r="AE13" s="62"/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 xml:space="preserve">  </v>
      </c>
      <c r="C14" s="181" t="str">
        <f t="shared" si="1"/>
        <v xml:space="preserve"> 0</v>
      </c>
      <c r="D14" s="181" t="str">
        <f t="shared" si="2"/>
        <v>0</v>
      </c>
      <c r="E14" s="181" t="str">
        <f t="shared" si="3"/>
        <v/>
      </c>
      <c r="F14" s="181" t="str">
        <f t="shared" si="4"/>
        <v/>
      </c>
      <c r="G14" s="181" t="str">
        <f t="shared" si="5"/>
        <v/>
      </c>
      <c r="H14" s="212" t="str">
        <f t="shared" si="7"/>
        <v/>
      </c>
      <c r="I14" s="185">
        <f t="shared" si="8"/>
        <v>0</v>
      </c>
      <c r="J14" s="185">
        <f t="shared" si="9"/>
        <v>0</v>
      </c>
      <c r="K14" s="185">
        <f t="shared" si="6"/>
        <v>0</v>
      </c>
      <c r="L14" s="199" t="str">
        <f t="shared" si="10"/>
        <v xml:space="preserve"> </v>
      </c>
      <c r="M14" s="130">
        <f t="shared" si="11"/>
        <v>0</v>
      </c>
      <c r="N14" s="42"/>
      <c r="O14" s="44" t="str">
        <f t="shared" si="12"/>
        <v xml:space="preserve">   0000 0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3451</v>
      </c>
      <c r="Y14" s="28"/>
      <c r="Z14" s="28"/>
      <c r="AA14" s="28"/>
      <c r="AB14" s="28"/>
      <c r="AC14" s="28"/>
      <c r="AD14" s="58"/>
      <c r="AE14" s="62"/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idden="1" x14ac:dyDescent="0.2">
      <c r="A15" s="198" t="e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#N/A</v>
      </c>
      <c r="B15" s="181" t="str">
        <f t="shared" si="0"/>
        <v xml:space="preserve">  </v>
      </c>
      <c r="C15" s="181" t="str">
        <f t="shared" si="1"/>
        <v xml:space="preserve"> </v>
      </c>
      <c r="D15" s="181" t="str">
        <f t="shared" si="2"/>
        <v/>
      </c>
      <c r="E15" s="181" t="str">
        <f t="shared" si="3"/>
        <v/>
      </c>
      <c r="F15" s="181" t="str">
        <f t="shared" si="4"/>
        <v/>
      </c>
      <c r="G15" s="181" t="str">
        <f t="shared" si="5"/>
        <v/>
      </c>
      <c r="H15" s="212" t="str">
        <f t="shared" si="7"/>
        <v/>
      </c>
      <c r="I15" s="185">
        <f t="shared" si="8"/>
        <v>0</v>
      </c>
      <c r="J15" s="185">
        <f t="shared" si="9"/>
        <v>0</v>
      </c>
      <c r="K15" s="185">
        <f t="shared" si="6"/>
        <v>0</v>
      </c>
      <c r="L15" s="199" t="str">
        <f t="shared" si="10"/>
        <v xml:space="preserve"> </v>
      </c>
      <c r="M15" s="130">
        <f t="shared" si="11"/>
        <v>0</v>
      </c>
      <c r="N15" s="42"/>
      <c r="O15" s="44" t="str">
        <f t="shared" si="12"/>
        <v xml:space="preserve">   00 0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3452</v>
      </c>
      <c r="Z15" s="27"/>
      <c r="AA15" s="27"/>
      <c r="AB15" s="27"/>
      <c r="AC15" s="27"/>
      <c r="AD15" s="58"/>
      <c r="AE15" s="62"/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idden="1" x14ac:dyDescent="0.2">
      <c r="A16" s="198" t="e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#N/A</v>
      </c>
      <c r="B16" s="181" t="str">
        <f t="shared" si="0"/>
        <v xml:space="preserve">  </v>
      </c>
      <c r="C16" s="181" t="str">
        <f t="shared" si="1"/>
        <v xml:space="preserve">  </v>
      </c>
      <c r="D16" s="181" t="str">
        <f t="shared" si="2"/>
        <v>0</v>
      </c>
      <c r="E16" s="181" t="str">
        <f t="shared" si="3"/>
        <v/>
      </c>
      <c r="F16" s="181" t="str">
        <f t="shared" si="4"/>
        <v/>
      </c>
      <c r="G16" s="181" t="str">
        <f>RIGHT(Z16,3)&amp;RIGHT(AA16,3)</f>
        <v xml:space="preserve"> 00</v>
      </c>
      <c r="H16" s="212" t="str">
        <f t="shared" si="7"/>
        <v/>
      </c>
      <c r="I16" s="185">
        <f t="shared" si="8"/>
        <v>0</v>
      </c>
      <c r="J16" s="185">
        <f t="shared" si="9"/>
        <v>0</v>
      </c>
      <c r="K16" s="185">
        <f t="shared" si="6"/>
        <v>0</v>
      </c>
      <c r="L16" s="199" t="str">
        <f t="shared" si="10"/>
        <v xml:space="preserve"> </v>
      </c>
      <c r="M16" s="130">
        <f t="shared" si="11"/>
        <v>0</v>
      </c>
      <c r="N16" s="42"/>
      <c r="O16" s="44" t="str">
        <f t="shared" si="12"/>
        <v xml:space="preserve">    0 0000 0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3453</v>
      </c>
      <c r="AA16" s="28"/>
      <c r="AB16" s="28"/>
      <c r="AC16" s="28"/>
      <c r="AD16" s="58"/>
      <c r="AE16" s="62"/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hidden="1" x14ac:dyDescent="0.2">
      <c r="A17" s="198" t="e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#N/A</v>
      </c>
      <c r="B17" s="181" t="str">
        <f>LEFT(R17,2)&amp;LEFT(S17,2)&amp;LEFT(T17,2)&amp;LEFT(U17,2)&amp;LEFT(V17,2)&amp;LEFT(W17,2)&amp;LEFT(X17,2)&amp;LEFT(Y17,2)&amp;LEFT(Z17,2)&amp;LEFT(AA17,2)</f>
        <v xml:space="preserve">  </v>
      </c>
      <c r="C17" s="181" t="str">
        <f>MID(S17,3,2)&amp;MID(T17,3,2)&amp;MID(U17,3,2)&amp;MID(V17,3,2)&amp;MID(W17,3,2)&amp;MID(X17,3,2)&amp;MID(Y17,3,2)&amp;MID(Z17,3,2)&amp;MID(AA17,3,2)</f>
        <v xml:space="preserve">  </v>
      </c>
      <c r="D17" s="181" t="str">
        <f>MID(T17,6,3)&amp;MID(U17,6,3)&amp;MID(V17,6,3)&amp;MID(W17,6,3)&amp;MID(X17,6,3)&amp;MID(Y17,6,3)&amp;MID(Z17,6,3)&amp;MID(AA17,6,3)</f>
        <v/>
      </c>
      <c r="E17" s="181" t="str">
        <f>MID(U17,10,4)&amp;MID(V17,10,4)&amp;MID(W17,10,4)&amp;MID(X17,10,4)&amp;MID(Y17,10,4)&amp;MID(Z17,10,4)&amp;MID(AA17,10,4)</f>
        <v/>
      </c>
      <c r="F17" s="181" t="str">
        <f t="shared" si="4"/>
        <v/>
      </c>
      <c r="G17" s="181" t="str">
        <f>RIGHT(Z17,3)&amp;RIGHT(AA17,3)</f>
        <v xml:space="preserve">  0</v>
      </c>
      <c r="H17" s="212" t="str">
        <f t="shared" si="7"/>
        <v/>
      </c>
      <c r="I17" s="185">
        <f t="shared" si="8"/>
        <v>0</v>
      </c>
      <c r="J17" s="185">
        <f t="shared" si="9"/>
        <v>0</v>
      </c>
      <c r="K17" s="185">
        <f t="shared" si="6"/>
        <v>0</v>
      </c>
      <c r="L17" s="199" t="str">
        <f t="shared" si="10"/>
        <v xml:space="preserve"> </v>
      </c>
      <c r="M17" s="130">
        <f t="shared" si="11"/>
        <v>0</v>
      </c>
      <c r="N17" s="42"/>
      <c r="O17" s="44" t="str">
        <f t="shared" si="12"/>
        <v xml:space="preserve">      000 0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3454</v>
      </c>
      <c r="AB17" s="174"/>
      <c r="AC17" s="174"/>
      <c r="AD17" s="175"/>
      <c r="AE17" s="176"/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98" t="e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#N/A</v>
      </c>
      <c r="B18" s="181" t="str">
        <f t="shared" ref="B18:B81" si="14">LEFT(R18,2)&amp;LEFT(S18,2)&amp;LEFT(T18,2)&amp;LEFT(U18,2)&amp;LEFT(V18,2)&amp;LEFT(W18,2)&amp;LEFT(X18,2)&amp;LEFT(Y18,2)&amp;LEFT(Z18,2)&amp;LEFT(AA18,2)</f>
        <v xml:space="preserve"> 0</v>
      </c>
      <c r="C18" s="181" t="str">
        <f t="shared" ref="C18:C81" si="15">MID(S18,3,2)&amp;MID(T18,3,2)&amp;MID(U18,3,2)&amp;MID(V18,3,2)&amp;MID(W18,3,2)&amp;MID(X18,3,2)&amp;MID(Y18,3,2)&amp;MID(Z18,3,2)&amp;MID(AA18,3,2)</f>
        <v/>
      </c>
      <c r="D18" s="181" t="str">
        <f t="shared" ref="D18:D81" si="16">MID(T18,6,3)&amp;MID(U18,6,3)&amp;MID(V18,6,3)&amp;MID(W18,6,3)&amp;MID(X18,6,3)&amp;MID(Y18,6,3)&amp;MID(Z18,6,3)&amp;MID(AA18,6,3)</f>
        <v/>
      </c>
      <c r="E18" s="181" t="str">
        <f t="shared" ref="E18:E81" si="17">MID(U18,10,4)&amp;MID(V18,10,4)&amp;MID(W18,10,4)&amp;MID(X18,10,4)&amp;MID(Y18,10,4)&amp;MID(Z18,10,4)&amp;MID(AA18,10,4)</f>
        <v/>
      </c>
      <c r="F18" s="181" t="str">
        <f t="shared" si="4"/>
        <v/>
      </c>
      <c r="G18" s="181" t="str">
        <f t="shared" ref="G18:G81" si="18">RIGHT(Z18,3)&amp;RIGHT(AA18,3)</f>
        <v/>
      </c>
      <c r="H18" s="212" t="str">
        <f t="shared" si="7"/>
        <v/>
      </c>
      <c r="I18" s="185">
        <f t="shared" si="8"/>
        <v>0</v>
      </c>
      <c r="J18" s="185">
        <f t="shared" si="9"/>
        <v>0</v>
      </c>
      <c r="K18" s="185">
        <f t="shared" si="6"/>
        <v>0</v>
      </c>
      <c r="L18" s="199" t="str">
        <f t="shared" si="10"/>
        <v xml:space="preserve"> </v>
      </c>
      <c r="M18" s="130">
        <f t="shared" si="11"/>
        <v>0</v>
      </c>
      <c r="N18" s="42"/>
      <c r="O18" s="44" t="str">
        <f t="shared" si="12"/>
        <v xml:space="preserve"> 000 0</v>
      </c>
      <c r="P18" s="35">
        <f t="shared" si="13"/>
        <v>1</v>
      </c>
      <c r="Q18" s="35"/>
      <c r="R18" s="25"/>
      <c r="S18" s="27" t="s">
        <v>3173</v>
      </c>
      <c r="T18" s="27"/>
      <c r="U18" s="27"/>
      <c r="V18" s="27"/>
      <c r="W18" s="27"/>
      <c r="X18" s="27"/>
      <c r="Y18" s="27"/>
      <c r="Z18" s="27"/>
      <c r="AA18" s="166"/>
      <c r="AB18" s="166"/>
      <c r="AC18" s="166"/>
      <c r="AD18" s="56"/>
      <c r="AE18" s="61"/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idden="1" x14ac:dyDescent="0.2">
      <c r="A19" s="198" t="e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#N/A</v>
      </c>
      <c r="B19" s="181" t="str">
        <f t="shared" si="14"/>
        <v xml:space="preserve"> 0</v>
      </c>
      <c r="C19" s="181" t="str">
        <f t="shared" si="15"/>
        <v xml:space="preserve"> </v>
      </c>
      <c r="D19" s="181" t="str">
        <f t="shared" si="16"/>
        <v/>
      </c>
      <c r="E19" s="181" t="str">
        <f t="shared" si="17"/>
        <v/>
      </c>
      <c r="F19" s="181" t="str">
        <f t="shared" si="4"/>
        <v/>
      </c>
      <c r="G19" s="181" t="str">
        <f t="shared" si="18"/>
        <v/>
      </c>
      <c r="H19" s="212" t="str">
        <f t="shared" si="7"/>
        <v/>
      </c>
      <c r="I19" s="185">
        <f t="shared" si="8"/>
        <v>0</v>
      </c>
      <c r="J19" s="185">
        <f t="shared" si="9"/>
        <v>0</v>
      </c>
      <c r="K19" s="185">
        <f t="shared" si="6"/>
        <v>0</v>
      </c>
      <c r="L19" s="199" t="str">
        <f t="shared" si="10"/>
        <v xml:space="preserve"> </v>
      </c>
      <c r="M19" s="130">
        <f t="shared" si="11"/>
        <v>0</v>
      </c>
      <c r="N19" s="42"/>
      <c r="O19" s="44" t="str">
        <f t="shared" si="12"/>
        <v xml:space="preserve"> 0 00 0</v>
      </c>
      <c r="P19" s="35">
        <f t="shared" si="13"/>
        <v>1</v>
      </c>
      <c r="Q19" s="35"/>
      <c r="R19" s="25"/>
      <c r="S19" s="32"/>
      <c r="T19" s="28" t="s">
        <v>3455</v>
      </c>
      <c r="U19" s="28"/>
      <c r="V19" s="28"/>
      <c r="W19" s="28"/>
      <c r="X19" s="28"/>
      <c r="Y19" s="28"/>
      <c r="Z19" s="28"/>
      <c r="AA19" s="28"/>
      <c r="AB19" s="28"/>
      <c r="AC19" s="28"/>
      <c r="AD19" s="58"/>
      <c r="AE19" s="62"/>
      <c r="AF19" s="62"/>
      <c r="AG19" s="5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idden="1" x14ac:dyDescent="0.2">
      <c r="A20" s="198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1" t="str">
        <f t="shared" si="14"/>
        <v xml:space="preserve"> 0</v>
      </c>
      <c r="C20" s="181" t="str">
        <f t="shared" si="15"/>
        <v xml:space="preserve">  </v>
      </c>
      <c r="D20" s="181" t="str">
        <f t="shared" si="16"/>
        <v>0</v>
      </c>
      <c r="E20" s="181" t="str">
        <f t="shared" si="17"/>
        <v/>
      </c>
      <c r="F20" s="181" t="str">
        <f>MID(W20,15,10)&amp;MID(X20,15,10)&amp;MID(Y20,15,10)&amp;MID(Z20,15,10)&amp;MID(AA20,15,10)</f>
        <v/>
      </c>
      <c r="G20" s="181" t="str">
        <f t="shared" si="18"/>
        <v/>
      </c>
      <c r="H20" s="212" t="str">
        <f t="shared" ref="H20:H83" si="19">AB20&amp;AC20</f>
        <v/>
      </c>
      <c r="I20" s="185">
        <f t="shared" ref="I20:I83" si="20">AD20</f>
        <v>0</v>
      </c>
      <c r="J20" s="185">
        <f t="shared" ref="J20:K83" si="21">AE20</f>
        <v>0</v>
      </c>
      <c r="K20" s="185">
        <f t="shared" si="6"/>
        <v>0</v>
      </c>
      <c r="L20" s="199" t="str">
        <f t="shared" si="10"/>
        <v xml:space="preserve"> </v>
      </c>
      <c r="M20" s="130">
        <f t="shared" ref="M20:M83" si="22">AG20</f>
        <v>0</v>
      </c>
      <c r="N20" s="42"/>
      <c r="O20" s="44" t="str">
        <f t="shared" si="12"/>
        <v xml:space="preserve"> 0  000 0</v>
      </c>
      <c r="P20" s="35">
        <f t="shared" si="13"/>
        <v>1</v>
      </c>
      <c r="Q20" s="35"/>
      <c r="R20" s="25"/>
      <c r="S20" s="32"/>
      <c r="T20" s="32"/>
      <c r="U20" s="27" t="s">
        <v>3456</v>
      </c>
      <c r="V20" s="27"/>
      <c r="W20" s="27"/>
      <c r="X20" s="27"/>
      <c r="Y20" s="27"/>
      <c r="Z20" s="27"/>
      <c r="AA20" s="27"/>
      <c r="AB20" s="27"/>
      <c r="AC20" s="27"/>
      <c r="AD20" s="58"/>
      <c r="AE20" s="62"/>
      <c r="AF20" s="62"/>
      <c r="AG20" s="59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 xml:space="preserve"> 0</v>
      </c>
      <c r="C21" s="181" t="str">
        <f t="shared" si="15"/>
        <v xml:space="preserve">  </v>
      </c>
      <c r="D21" s="181" t="str">
        <f t="shared" si="16"/>
        <v/>
      </c>
      <c r="E21" s="181" t="str">
        <f t="shared" si="17"/>
        <v/>
      </c>
      <c r="F21" s="181" t="str">
        <f t="shared" ref="F21:F84" si="23">MID(W21,15,10)&amp;MID(X21,15,10)&amp;MID(Y21,15,10)&amp;MID(Z21,15,10)&amp;MID(AA21,15,10)</f>
        <v/>
      </c>
      <c r="G21" s="181" t="str">
        <f t="shared" si="18"/>
        <v/>
      </c>
      <c r="H21" s="212" t="str">
        <f t="shared" si="19"/>
        <v/>
      </c>
      <c r="I21" s="185">
        <f t="shared" si="20"/>
        <v>0</v>
      </c>
      <c r="J21" s="185">
        <f t="shared" si="21"/>
        <v>0</v>
      </c>
      <c r="K21" s="185">
        <f t="shared" si="6"/>
        <v>0</v>
      </c>
      <c r="L21" s="199" t="str">
        <f t="shared" si="10"/>
        <v xml:space="preserve"> </v>
      </c>
      <c r="M21" s="130">
        <f t="shared" si="22"/>
        <v>0</v>
      </c>
      <c r="N21" s="42"/>
      <c r="O21" s="44" t="str">
        <f t="shared" si="12"/>
        <v xml:space="preserve"> 0  00 0</v>
      </c>
      <c r="P21" s="35">
        <f t="shared" si="13"/>
        <v>1</v>
      </c>
      <c r="Q21" s="35"/>
      <c r="R21" s="25"/>
      <c r="S21" s="32"/>
      <c r="T21" s="32"/>
      <c r="U21" s="32"/>
      <c r="V21" s="28" t="s">
        <v>3457</v>
      </c>
      <c r="W21" s="28"/>
      <c r="X21" s="28"/>
      <c r="Y21" s="28"/>
      <c r="Z21" s="28"/>
      <c r="AA21" s="28"/>
      <c r="AB21" s="28"/>
      <c r="AC21" s="28"/>
      <c r="AD21" s="58"/>
      <c r="AE21" s="62"/>
      <c r="AF21" s="62"/>
      <c r="AG21" s="59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 xml:space="preserve"> 0</v>
      </c>
      <c r="C22" s="181" t="str">
        <f t="shared" si="15"/>
        <v xml:space="preserve">  </v>
      </c>
      <c r="D22" s="181" t="str">
        <f t="shared" si="16"/>
        <v xml:space="preserve"> 00</v>
      </c>
      <c r="E22" s="181" t="str">
        <f t="shared" si="17"/>
        <v>00</v>
      </c>
      <c r="F22" s="181" t="str">
        <f t="shared" si="23"/>
        <v/>
      </c>
      <c r="G22" s="181" t="str">
        <f t="shared" si="18"/>
        <v/>
      </c>
      <c r="H22" s="212" t="str">
        <f t="shared" si="19"/>
        <v/>
      </c>
      <c r="I22" s="185">
        <f t="shared" si="20"/>
        <v>0</v>
      </c>
      <c r="J22" s="185">
        <f t="shared" si="21"/>
        <v>0</v>
      </c>
      <c r="K22" s="185">
        <f t="shared" si="6"/>
        <v>0</v>
      </c>
      <c r="L22" s="199" t="str">
        <f t="shared" si="10"/>
        <v xml:space="preserve"> </v>
      </c>
      <c r="M22" s="130">
        <f t="shared" si="22"/>
        <v>0</v>
      </c>
      <c r="N22" s="42"/>
      <c r="O22" s="44" t="str">
        <f t="shared" si="12"/>
        <v xml:space="preserve"> 0   000000 0</v>
      </c>
      <c r="P22" s="35">
        <f t="shared" si="13"/>
        <v>1</v>
      </c>
      <c r="Q22" s="35"/>
      <c r="R22" s="25"/>
      <c r="S22" s="32"/>
      <c r="T22" s="32"/>
      <c r="U22" s="32"/>
      <c r="V22" s="32"/>
      <c r="W22" s="27" t="s">
        <v>3458</v>
      </c>
      <c r="X22" s="27"/>
      <c r="Y22" s="27"/>
      <c r="Z22" s="27"/>
      <c r="AA22" s="27"/>
      <c r="AB22" s="27"/>
      <c r="AC22" s="27"/>
      <c r="AD22" s="58"/>
      <c r="AE22" s="62"/>
      <c r="AF22" s="62"/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98" t="e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#N/A</v>
      </c>
      <c r="B23" s="181" t="str">
        <f t="shared" si="14"/>
        <v xml:space="preserve"> 0</v>
      </c>
      <c r="C23" s="181" t="str">
        <f t="shared" si="15"/>
        <v xml:space="preserve">  </v>
      </c>
      <c r="D23" s="181" t="str">
        <f t="shared" si="16"/>
        <v>000</v>
      </c>
      <c r="E23" s="181" t="str">
        <f t="shared" si="17"/>
        <v/>
      </c>
      <c r="F23" s="181" t="str">
        <f t="shared" si="23"/>
        <v/>
      </c>
      <c r="G23" s="181" t="str">
        <f t="shared" si="18"/>
        <v/>
      </c>
      <c r="H23" s="212" t="str">
        <f t="shared" si="19"/>
        <v/>
      </c>
      <c r="I23" s="185">
        <f t="shared" si="20"/>
        <v>0</v>
      </c>
      <c r="J23" s="185">
        <f t="shared" si="21"/>
        <v>0</v>
      </c>
      <c r="K23" s="185">
        <f t="shared" si="6"/>
        <v>0</v>
      </c>
      <c r="L23" s="199" t="str">
        <f t="shared" si="10"/>
        <v xml:space="preserve"> </v>
      </c>
      <c r="M23" s="130">
        <f t="shared" si="22"/>
        <v>0</v>
      </c>
      <c r="N23" s="42"/>
      <c r="O23" s="44" t="str">
        <f t="shared" si="12"/>
        <v xml:space="preserve"> 0  00000 0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28" t="s">
        <v>3459</v>
      </c>
      <c r="Y23" s="28"/>
      <c r="Z23" s="28"/>
      <c r="AA23" s="28"/>
      <c r="AB23" s="28"/>
      <c r="AC23" s="28"/>
      <c r="AD23" s="58"/>
      <c r="AE23" s="62"/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98" t="e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#N/A</v>
      </c>
      <c r="B24" s="181" t="str">
        <f t="shared" si="14"/>
        <v xml:space="preserve"> 0</v>
      </c>
      <c r="C24" s="181" t="str">
        <f t="shared" si="15"/>
        <v xml:space="preserve">  </v>
      </c>
      <c r="D24" s="181" t="str">
        <f t="shared" si="16"/>
        <v/>
      </c>
      <c r="E24" s="181" t="str">
        <f t="shared" si="17"/>
        <v/>
      </c>
      <c r="F24" s="181" t="str">
        <f t="shared" si="23"/>
        <v/>
      </c>
      <c r="G24" s="181" t="str">
        <f t="shared" si="18"/>
        <v/>
      </c>
      <c r="H24" s="212" t="str">
        <f t="shared" si="19"/>
        <v/>
      </c>
      <c r="I24" s="185">
        <f t="shared" si="20"/>
        <v>0</v>
      </c>
      <c r="J24" s="185">
        <f t="shared" si="21"/>
        <v>0</v>
      </c>
      <c r="K24" s="185">
        <f t="shared" si="6"/>
        <v>0</v>
      </c>
      <c r="L24" s="199" t="str">
        <f t="shared" si="10"/>
        <v xml:space="preserve"> </v>
      </c>
      <c r="M24" s="130">
        <f t="shared" si="22"/>
        <v>0</v>
      </c>
      <c r="N24" s="42"/>
      <c r="O24" s="44" t="str">
        <f t="shared" si="12"/>
        <v xml:space="preserve"> 0  00 0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27" t="s">
        <v>3460</v>
      </c>
      <c r="Z24" s="27"/>
      <c r="AA24" s="27"/>
      <c r="AB24" s="27"/>
      <c r="AC24" s="27"/>
      <c r="AD24" s="58"/>
      <c r="AE24" s="62"/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idden="1" x14ac:dyDescent="0.2">
      <c r="A25" s="198" t="e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#N/A</v>
      </c>
      <c r="B25" s="181" t="str">
        <f t="shared" si="14"/>
        <v xml:space="preserve"> 0</v>
      </c>
      <c r="C25" s="181" t="str">
        <f t="shared" si="15"/>
        <v xml:space="preserve">  </v>
      </c>
      <c r="D25" s="181" t="str">
        <f t="shared" si="16"/>
        <v xml:space="preserve"> 00</v>
      </c>
      <c r="E25" s="181" t="str">
        <f t="shared" si="17"/>
        <v/>
      </c>
      <c r="F25" s="181" t="str">
        <f t="shared" si="23"/>
        <v/>
      </c>
      <c r="G25" s="181" t="str">
        <f t="shared" si="18"/>
        <v xml:space="preserve"> 00</v>
      </c>
      <c r="H25" s="212" t="str">
        <f t="shared" si="19"/>
        <v/>
      </c>
      <c r="I25" s="185">
        <f t="shared" si="20"/>
        <v>0</v>
      </c>
      <c r="J25" s="185">
        <f t="shared" si="21"/>
        <v>0</v>
      </c>
      <c r="K25" s="185">
        <f t="shared" si="6"/>
        <v>0</v>
      </c>
      <c r="L25" s="199" t="str">
        <f t="shared" si="10"/>
        <v xml:space="preserve"> </v>
      </c>
      <c r="M25" s="130">
        <f t="shared" si="22"/>
        <v>0</v>
      </c>
      <c r="N25" s="42"/>
      <c r="O25" s="44" t="str">
        <f t="shared" si="12"/>
        <v xml:space="preserve"> 0   00 0000 0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28" t="s">
        <v>3461</v>
      </c>
      <c r="AA25" s="28"/>
      <c r="AB25" s="28"/>
      <c r="AC25" s="28"/>
      <c r="AD25" s="58"/>
      <c r="AE25" s="62"/>
      <c r="AF25" s="62"/>
      <c r="AG25" s="59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idden="1" x14ac:dyDescent="0.2">
      <c r="A26" s="198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1" t="str">
        <f t="shared" si="14"/>
        <v xml:space="preserve"> 0</v>
      </c>
      <c r="C26" s="181" t="str">
        <f t="shared" si="15"/>
        <v xml:space="preserve">  </v>
      </c>
      <c r="D26" s="181" t="str">
        <f t="shared" si="16"/>
        <v xml:space="preserve"> 0</v>
      </c>
      <c r="E26" s="181" t="str">
        <f t="shared" si="17"/>
        <v/>
      </c>
      <c r="F26" s="181" t="str">
        <f t="shared" si="23"/>
        <v/>
      </c>
      <c r="G26" s="181" t="str">
        <f t="shared" si="18"/>
        <v xml:space="preserve">  0</v>
      </c>
      <c r="H26" s="212" t="str">
        <f t="shared" si="19"/>
        <v>0</v>
      </c>
      <c r="I26" s="185">
        <f t="shared" si="20"/>
        <v>0</v>
      </c>
      <c r="J26" s="185">
        <f t="shared" si="21"/>
        <v>0</v>
      </c>
      <c r="K26" s="185">
        <f t="shared" si="6"/>
        <v>0</v>
      </c>
      <c r="L26" s="199" t="str">
        <f t="shared" si="10"/>
        <v xml:space="preserve"> </v>
      </c>
      <c r="M26" s="130">
        <f t="shared" si="22"/>
        <v>0</v>
      </c>
      <c r="N26" s="42"/>
      <c r="O26" s="44" t="str">
        <f t="shared" si="12"/>
        <v xml:space="preserve"> 0   0  0000 0</v>
      </c>
      <c r="P26" s="35">
        <f t="shared" si="13"/>
        <v>1</v>
      </c>
      <c r="Q26" s="35"/>
      <c r="R26" s="25"/>
      <c r="S26" s="32"/>
      <c r="T26" s="32"/>
      <c r="U26" s="32"/>
      <c r="V26" s="32"/>
      <c r="W26" s="32"/>
      <c r="X26" s="32"/>
      <c r="Y26" s="32"/>
      <c r="Z26" s="32"/>
      <c r="AA26" s="166" t="s">
        <v>3462</v>
      </c>
      <c r="AB26" s="167" t="s">
        <v>1246</v>
      </c>
      <c r="AC26" s="167"/>
      <c r="AD26" s="234"/>
      <c r="AE26" s="235"/>
      <c r="AF26" s="235"/>
      <c r="AG26" s="170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idden="1" x14ac:dyDescent="0.2">
      <c r="A27" s="198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181" t="str">
        <f t="shared" si="14"/>
        <v>02</v>
      </c>
      <c r="C27" s="181" t="str">
        <f t="shared" si="15"/>
        <v/>
      </c>
      <c r="D27" s="181" t="str">
        <f t="shared" si="16"/>
        <v/>
      </c>
      <c r="E27" s="181" t="str">
        <f t="shared" si="17"/>
        <v/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10818451</v>
      </c>
      <c r="J27" s="185">
        <f t="shared" si="21"/>
        <v>5711649.8700000001</v>
      </c>
      <c r="K27" s="185">
        <f t="shared" si="6"/>
        <v>0</v>
      </c>
      <c r="L27" s="199">
        <f t="shared" si="10"/>
        <v>0.52795449829185348</v>
      </c>
      <c r="M27" s="130">
        <f t="shared" si="22"/>
        <v>0</v>
      </c>
      <c r="N27" s="42"/>
      <c r="O27" s="44" t="str">
        <f t="shared" si="12"/>
        <v>02108184515711649,870,5279544982918530</v>
      </c>
      <c r="P27" s="35">
        <f t="shared" si="13"/>
        <v>1</v>
      </c>
      <c r="Q27" s="35"/>
      <c r="R27" s="26" t="s">
        <v>1348</v>
      </c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56">
        <v>10818451</v>
      </c>
      <c r="AE27" s="61">
        <v>5711649.8700000001</v>
      </c>
      <c r="AF27" s="61"/>
      <c r="AG27" s="5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98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"Управление муниципальными финансами Трубчевского муниципального района на 2018-2022 годы"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/>
      </c>
      <c r="E28" s="181" t="str">
        <f t="shared" si="17"/>
        <v/>
      </c>
      <c r="F28" s="181" t="str">
        <f t="shared" si="23"/>
        <v/>
      </c>
      <c r="G28" s="181" t="str">
        <f t="shared" si="18"/>
        <v/>
      </c>
      <c r="H28" s="212" t="str">
        <f t="shared" si="19"/>
        <v/>
      </c>
      <c r="I28" s="185">
        <f t="shared" si="20"/>
        <v>10818451</v>
      </c>
      <c r="J28" s="185">
        <f t="shared" si="21"/>
        <v>5711649.8700000001</v>
      </c>
      <c r="K28" s="185">
        <f t="shared" si="6"/>
        <v>0</v>
      </c>
      <c r="L28" s="199">
        <f t="shared" si="10"/>
        <v>0.52795449829185348</v>
      </c>
      <c r="M28" s="130">
        <f t="shared" si="22"/>
        <v>0</v>
      </c>
      <c r="N28" s="42"/>
      <c r="O28" s="44" t="str">
        <f t="shared" si="12"/>
        <v>02 0108184515711649,870,5279544982918530</v>
      </c>
      <c r="P28" s="35">
        <f t="shared" si="13"/>
        <v>1</v>
      </c>
      <c r="Q28" s="35"/>
      <c r="R28" s="25"/>
      <c r="S28" s="27" t="s">
        <v>1254</v>
      </c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58">
        <v>10818451</v>
      </c>
      <c r="AE28" s="62">
        <v>5711649.8700000001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2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ФИНАНСОВОЕ УПРАВЛЕНИЕ АДМИНИСТРАЦИИ ТРУБЧЕВСКОГО МУНИЦИПАЛЬНОГО РАЙОНА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/>
      </c>
      <c r="F29" s="181" t="str">
        <f t="shared" si="23"/>
        <v/>
      </c>
      <c r="G29" s="181" t="str">
        <f t="shared" si="18"/>
        <v/>
      </c>
      <c r="H29" s="212" t="str">
        <f t="shared" si="19"/>
        <v/>
      </c>
      <c r="I29" s="185">
        <f t="shared" si="20"/>
        <v>10818451</v>
      </c>
      <c r="J29" s="185">
        <f t="shared" si="21"/>
        <v>5711649.8700000001</v>
      </c>
      <c r="K29" s="185">
        <f t="shared" si="6"/>
        <v>0</v>
      </c>
      <c r="L29" s="199">
        <f t="shared" si="10"/>
        <v>0.52795449829185348</v>
      </c>
      <c r="M29" s="130">
        <f t="shared" si="22"/>
        <v>0</v>
      </c>
      <c r="N29" s="42"/>
      <c r="O29" s="44" t="str">
        <f t="shared" si="12"/>
        <v>02 0002108184515711649,870,5279544982918530</v>
      </c>
      <c r="P29" s="35">
        <f t="shared" si="13"/>
        <v>1</v>
      </c>
      <c r="Q29" s="35"/>
      <c r="R29" s="25"/>
      <c r="S29" s="32"/>
      <c r="T29" s="28" t="s">
        <v>1378</v>
      </c>
      <c r="U29" s="28"/>
      <c r="V29" s="28"/>
      <c r="W29" s="28"/>
      <c r="X29" s="28"/>
      <c r="Y29" s="28"/>
      <c r="Z29" s="28"/>
      <c r="AA29" s="28"/>
      <c r="AB29" s="28"/>
      <c r="AC29" s="28"/>
      <c r="AD29" s="58">
        <v>10818451</v>
      </c>
      <c r="AE29" s="62">
        <v>5711649.8700000001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ОБЩЕГОСУДАРСТВЕННЫЕ ВОПРОСЫ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0100</v>
      </c>
      <c r="F30" s="181" t="str">
        <f t="shared" si="23"/>
        <v/>
      </c>
      <c r="G30" s="181" t="str">
        <f t="shared" si="18"/>
        <v/>
      </c>
      <c r="H30" s="212" t="str">
        <f t="shared" si="19"/>
        <v/>
      </c>
      <c r="I30" s="182">
        <f t="shared" si="20"/>
        <v>5807839.71</v>
      </c>
      <c r="J30" s="182">
        <f t="shared" si="21"/>
        <v>2862153.5700000003</v>
      </c>
      <c r="K30" s="182">
        <f t="shared" si="6"/>
        <v>0</v>
      </c>
      <c r="L30" s="199">
        <f t="shared" si="10"/>
        <v>0.4928086367590197</v>
      </c>
      <c r="M30" s="130">
        <f t="shared" si="22"/>
        <v>0</v>
      </c>
      <c r="N30" s="42"/>
      <c r="O30" s="44" t="str">
        <f t="shared" si="12"/>
        <v>02 000201005807839,712862153,570,492808636759020</v>
      </c>
      <c r="P30" s="35">
        <f t="shared" si="13"/>
        <v>1</v>
      </c>
      <c r="Q30" s="35"/>
      <c r="R30" s="25"/>
      <c r="S30" s="32"/>
      <c r="T30" s="32"/>
      <c r="U30" s="27" t="s">
        <v>1379</v>
      </c>
      <c r="V30" s="27"/>
      <c r="W30" s="27"/>
      <c r="X30" s="27"/>
      <c r="Y30" s="27"/>
      <c r="Z30" s="27"/>
      <c r="AA30" s="27"/>
      <c r="AB30" s="27"/>
      <c r="AC30" s="27"/>
      <c r="AD30" s="58">
        <v>5807839.71</v>
      </c>
      <c r="AE30" s="62">
        <v>2862153.5700000003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t="18.75" customHeight="1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0106</v>
      </c>
      <c r="F31" s="181" t="str">
        <f t="shared" si="23"/>
        <v/>
      </c>
      <c r="G31" s="181" t="str">
        <f t="shared" si="18"/>
        <v/>
      </c>
      <c r="H31" s="212" t="str">
        <f t="shared" si="19"/>
        <v/>
      </c>
      <c r="I31" s="182">
        <f t="shared" si="20"/>
        <v>5807839.71</v>
      </c>
      <c r="J31" s="182">
        <f t="shared" si="21"/>
        <v>2862153.5700000003</v>
      </c>
      <c r="K31" s="182">
        <f t="shared" si="6"/>
        <v>0</v>
      </c>
      <c r="L31" s="199">
        <f t="shared" si="10"/>
        <v>0.4928086367590197</v>
      </c>
      <c r="M31" s="130">
        <f t="shared" si="22"/>
        <v>0</v>
      </c>
      <c r="N31" s="42"/>
      <c r="O31" s="44" t="str">
        <f t="shared" si="12"/>
        <v>02 000201065807839,712862153,570,492808636759020</v>
      </c>
      <c r="P31" s="35">
        <f t="shared" si="13"/>
        <v>1</v>
      </c>
      <c r="Q31" s="35"/>
      <c r="R31" s="25"/>
      <c r="S31" s="32"/>
      <c r="T31" s="32"/>
      <c r="U31" s="32"/>
      <c r="V31" s="28" t="s">
        <v>1380</v>
      </c>
      <c r="W31" s="28"/>
      <c r="X31" s="28"/>
      <c r="Y31" s="28"/>
      <c r="Z31" s="28"/>
      <c r="AA31" s="28"/>
      <c r="AB31" s="28"/>
      <c r="AC31" s="28"/>
      <c r="AD31" s="58">
        <v>5807839.71</v>
      </c>
      <c r="AE31" s="62">
        <v>2862153.5700000003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21" hidden="1" customHeight="1" x14ac:dyDescent="0.2">
      <c r="A32" s="198" t="e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#N/A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0106</v>
      </c>
      <c r="F32" s="181" t="str">
        <f t="shared" si="23"/>
        <v>0201100000</v>
      </c>
      <c r="G32" s="181" t="str">
        <f t="shared" si="18"/>
        <v/>
      </c>
      <c r="H32" s="212" t="str">
        <f t="shared" si="19"/>
        <v/>
      </c>
      <c r="I32" s="182">
        <f t="shared" si="20"/>
        <v>5807839.71</v>
      </c>
      <c r="J32" s="182">
        <f t="shared" si="21"/>
        <v>2862153.5700000003</v>
      </c>
      <c r="K32" s="182">
        <f t="shared" si="6"/>
        <v>0</v>
      </c>
      <c r="L32" s="199">
        <f t="shared" si="10"/>
        <v>0.4928086367590197</v>
      </c>
      <c r="M32" s="130">
        <f t="shared" si="22"/>
        <v>0</v>
      </c>
      <c r="N32" s="42"/>
      <c r="O32" s="44" t="str">
        <f t="shared" si="12"/>
        <v>02 0002010602011000005807839,712862153,570,492808636759020</v>
      </c>
      <c r="P32" s="35">
        <f t="shared" si="13"/>
        <v>1</v>
      </c>
      <c r="Q32" s="35"/>
      <c r="R32" s="25"/>
      <c r="S32" s="32"/>
      <c r="T32" s="32"/>
      <c r="U32" s="32"/>
      <c r="V32" s="32"/>
      <c r="W32" s="27" t="s">
        <v>1381</v>
      </c>
      <c r="X32" s="27"/>
      <c r="Y32" s="27"/>
      <c r="Z32" s="27"/>
      <c r="AA32" s="27"/>
      <c r="AB32" s="27"/>
      <c r="AC32" s="27"/>
      <c r="AD32" s="58">
        <v>5807839.71</v>
      </c>
      <c r="AE32" s="62">
        <v>2862153.5700000003</v>
      </c>
      <c r="AF32" s="62"/>
      <c r="AG32" s="59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idden="1" x14ac:dyDescent="0.2">
      <c r="A33" s="198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0106</v>
      </c>
      <c r="F33" s="181" t="str">
        <f t="shared" si="23"/>
        <v>0201180000</v>
      </c>
      <c r="G33" s="181" t="str">
        <f t="shared" si="18"/>
        <v/>
      </c>
      <c r="H33" s="212" t="str">
        <f t="shared" si="19"/>
        <v/>
      </c>
      <c r="I33" s="182">
        <f t="shared" si="20"/>
        <v>5792839.71</v>
      </c>
      <c r="J33" s="182">
        <f t="shared" si="21"/>
        <v>2858153.5700000003</v>
      </c>
      <c r="K33" s="182">
        <f t="shared" si="6"/>
        <v>0</v>
      </c>
      <c r="L33" s="199">
        <f t="shared" si="10"/>
        <v>0.49339420959051539</v>
      </c>
      <c r="M33" s="130">
        <f t="shared" si="22"/>
        <v>0</v>
      </c>
      <c r="N33" s="42"/>
      <c r="O33" s="44" t="str">
        <f t="shared" si="12"/>
        <v>02 0002010602011800005792839,712858153,570,4933942095905150</v>
      </c>
      <c r="P33" s="35">
        <f t="shared" si="13"/>
        <v>1</v>
      </c>
      <c r="Q33" s="35"/>
      <c r="R33" s="25"/>
      <c r="S33" s="32"/>
      <c r="T33" s="32"/>
      <c r="U33" s="32"/>
      <c r="V33" s="32"/>
      <c r="W33" s="32"/>
      <c r="X33" s="28" t="s">
        <v>1835</v>
      </c>
      <c r="Y33" s="28"/>
      <c r="Z33" s="28"/>
      <c r="AA33" s="28"/>
      <c r="AB33" s="28"/>
      <c r="AC33" s="28"/>
      <c r="AD33" s="58">
        <v>5792839.71</v>
      </c>
      <c r="AE33" s="62">
        <v>2858153.5700000003</v>
      </c>
      <c r="AF33" s="62"/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Руководство и управление в сфере установленных функций органов местного самоуправления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0106</v>
      </c>
      <c r="F34" s="181" t="str">
        <f t="shared" si="23"/>
        <v>0201180040</v>
      </c>
      <c r="G34" s="181" t="str">
        <f t="shared" si="18"/>
        <v/>
      </c>
      <c r="H34" s="212" t="str">
        <f t="shared" si="19"/>
        <v/>
      </c>
      <c r="I34" s="182">
        <f t="shared" si="20"/>
        <v>5792839.71</v>
      </c>
      <c r="J34" s="182">
        <f t="shared" si="21"/>
        <v>2858153.5700000003</v>
      </c>
      <c r="K34" s="182">
        <f t="shared" si="6"/>
        <v>0</v>
      </c>
      <c r="L34" s="199">
        <f t="shared" si="10"/>
        <v>0.49339420959051539</v>
      </c>
      <c r="M34" s="130">
        <f t="shared" si="22"/>
        <v>0</v>
      </c>
      <c r="N34" s="42"/>
      <c r="O34" s="44" t="str">
        <f t="shared" si="12"/>
        <v>02 0002010602011800405792839,712858153,570,4933942095905150</v>
      </c>
      <c r="P34" s="35">
        <f t="shared" si="13"/>
        <v>1</v>
      </c>
      <c r="Q34" s="35"/>
      <c r="R34" s="25"/>
      <c r="S34" s="32"/>
      <c r="T34" s="32"/>
      <c r="U34" s="32"/>
      <c r="V34" s="32"/>
      <c r="W34" s="32"/>
      <c r="X34" s="32"/>
      <c r="Y34" s="27" t="s">
        <v>1836</v>
      </c>
      <c r="Z34" s="27"/>
      <c r="AA34" s="27"/>
      <c r="AB34" s="27"/>
      <c r="AC34" s="27"/>
      <c r="AD34" s="58">
        <v>5792839.71</v>
      </c>
      <c r="AE34" s="62">
        <v>2858153.5700000003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98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0106</v>
      </c>
      <c r="F35" s="181" t="str">
        <f t="shared" si="23"/>
        <v>0201180040</v>
      </c>
      <c r="G35" s="181" t="str">
        <f t="shared" si="18"/>
        <v>100</v>
      </c>
      <c r="H35" s="212" t="str">
        <f t="shared" si="19"/>
        <v/>
      </c>
      <c r="I35" s="182">
        <f t="shared" si="20"/>
        <v>5624444.0700000003</v>
      </c>
      <c r="J35" s="182">
        <f t="shared" si="21"/>
        <v>2788926.29</v>
      </c>
      <c r="K35" s="182">
        <f t="shared" si="6"/>
        <v>0</v>
      </c>
      <c r="L35" s="199">
        <f t="shared" si="10"/>
        <v>0.49585812487241959</v>
      </c>
      <c r="M35" s="130">
        <f t="shared" si="22"/>
        <v>0</v>
      </c>
      <c r="N35" s="42"/>
      <c r="O35" s="44" t="str">
        <f t="shared" si="12"/>
        <v>02 0002010602011800401005624444,072788926,290,495858124872420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32"/>
      <c r="Y35" s="32"/>
      <c r="Z35" s="28" t="s">
        <v>1837</v>
      </c>
      <c r="AA35" s="28"/>
      <c r="AB35" s="28"/>
      <c r="AC35" s="28"/>
      <c r="AD35" s="58">
        <v>5624444.0700000003</v>
      </c>
      <c r="AE35" s="62">
        <v>2788926.29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98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Расходы на выплаты персоналу муниципальных органов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0106</v>
      </c>
      <c r="F36" s="181" t="str">
        <f t="shared" si="23"/>
        <v>0201180040</v>
      </c>
      <c r="G36" s="181" t="str">
        <f t="shared" si="18"/>
        <v>120</v>
      </c>
      <c r="H36" s="212" t="str">
        <f t="shared" si="19"/>
        <v/>
      </c>
      <c r="I36" s="182">
        <f t="shared" si="20"/>
        <v>5624444.0700000003</v>
      </c>
      <c r="J36" s="182">
        <f t="shared" si="21"/>
        <v>2788926.29</v>
      </c>
      <c r="K36" s="182">
        <f t="shared" si="6"/>
        <v>0</v>
      </c>
      <c r="L36" s="199">
        <f t="shared" si="10"/>
        <v>0.49585812487241959</v>
      </c>
      <c r="M36" s="130">
        <f t="shared" si="22"/>
        <v>0</v>
      </c>
      <c r="N36" s="42"/>
      <c r="O36" s="44" t="str">
        <f t="shared" si="12"/>
        <v>02 0002010602011800401205624444,072788926,290,495858124872420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32"/>
      <c r="Z36" s="32"/>
      <c r="AA36" s="174" t="s">
        <v>2592</v>
      </c>
      <c r="AB36" s="174"/>
      <c r="AC36" s="174"/>
      <c r="AD36" s="175">
        <v>5624444.0700000003</v>
      </c>
      <c r="AE36" s="176">
        <v>2788926.29</v>
      </c>
      <c r="AF36" s="176"/>
      <c r="AG36" s="177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Закупка товаров, работ и услуг для муниципальных нужд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0106</v>
      </c>
      <c r="F37" s="181" t="str">
        <f t="shared" si="23"/>
        <v>0201180040</v>
      </c>
      <c r="G37" s="181" t="str">
        <f t="shared" si="18"/>
        <v>200</v>
      </c>
      <c r="H37" s="212" t="str">
        <f t="shared" si="19"/>
        <v/>
      </c>
      <c r="I37" s="182">
        <f t="shared" si="20"/>
        <v>165395.64000000001</v>
      </c>
      <c r="J37" s="182">
        <f t="shared" si="21"/>
        <v>67177.740000000005</v>
      </c>
      <c r="K37" s="182">
        <f t="shared" si="6"/>
        <v>0</v>
      </c>
      <c r="L37" s="199">
        <f t="shared" si="10"/>
        <v>0.40616391097129284</v>
      </c>
      <c r="M37" s="130">
        <f t="shared" si="22"/>
        <v>0</v>
      </c>
      <c r="N37" s="42"/>
      <c r="O37" s="44" t="str">
        <f t="shared" si="12"/>
        <v>02 000201060201180040200165395,6467177,740,4061639109712930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28" t="s">
        <v>1838</v>
      </c>
      <c r="AA37" s="165"/>
      <c r="AB37" s="165"/>
      <c r="AC37" s="165"/>
      <c r="AD37" s="56">
        <v>165395.64000000001</v>
      </c>
      <c r="AE37" s="61">
        <v>67177.740000000005</v>
      </c>
      <c r="AF37" s="61"/>
      <c r="AG37" s="5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ht="2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закупки товаров, работ и услуг для обеспечения муниципальных нужд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0106</v>
      </c>
      <c r="F38" s="181" t="str">
        <f t="shared" si="23"/>
        <v>0201180040</v>
      </c>
      <c r="G38" s="181" t="str">
        <f t="shared" si="18"/>
        <v>240</v>
      </c>
      <c r="H38" s="212" t="str">
        <f t="shared" si="19"/>
        <v/>
      </c>
      <c r="I38" s="185">
        <f t="shared" si="20"/>
        <v>165395.64000000001</v>
      </c>
      <c r="J38" s="185">
        <f t="shared" si="21"/>
        <v>67177.740000000005</v>
      </c>
      <c r="K38" s="185">
        <f t="shared" si="6"/>
        <v>0</v>
      </c>
      <c r="L38" s="199">
        <f t="shared" si="10"/>
        <v>0.40616391097129284</v>
      </c>
      <c r="M38" s="130">
        <f t="shared" si="22"/>
        <v>0</v>
      </c>
      <c r="N38" s="42"/>
      <c r="O38" s="44" t="str">
        <f t="shared" si="12"/>
        <v>02 000201060201180040240165395,6467177,740,4061639109712930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32"/>
      <c r="AA38" s="174" t="s">
        <v>2593</v>
      </c>
      <c r="AB38" s="174"/>
      <c r="AC38" s="174"/>
      <c r="AD38" s="175">
        <v>165395.64000000001</v>
      </c>
      <c r="AE38" s="176">
        <v>67177.740000000005</v>
      </c>
      <c r="AF38" s="176"/>
      <c r="AG38" s="17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бюджетные ассигнования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0106</v>
      </c>
      <c r="F39" s="181" t="str">
        <f t="shared" si="23"/>
        <v>0201180040</v>
      </c>
      <c r="G39" s="181" t="str">
        <f t="shared" si="18"/>
        <v>800</v>
      </c>
      <c r="H39" s="212" t="str">
        <f t="shared" si="19"/>
        <v/>
      </c>
      <c r="I39" s="185">
        <f t="shared" si="20"/>
        <v>3000</v>
      </c>
      <c r="J39" s="185">
        <f t="shared" si="21"/>
        <v>2049.54</v>
      </c>
      <c r="K39" s="185">
        <f t="shared" si="6"/>
        <v>0</v>
      </c>
      <c r="L39" s="199">
        <f t="shared" si="10"/>
        <v>0.68318000000000001</v>
      </c>
      <c r="M39" s="130">
        <f t="shared" si="22"/>
        <v>0</v>
      </c>
      <c r="N39" s="42"/>
      <c r="O39" s="44" t="str">
        <f t="shared" si="12"/>
        <v>02 00020106020118004080030002049,540,683180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28" t="s">
        <v>1839</v>
      </c>
      <c r="AA39" s="165"/>
      <c r="AB39" s="165"/>
      <c r="AC39" s="165"/>
      <c r="AD39" s="56">
        <v>3000</v>
      </c>
      <c r="AE39" s="61">
        <v>2049.54</v>
      </c>
      <c r="AF39" s="61"/>
      <c r="AG39" s="5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4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Уплата налогов, сборов и иных платежей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0106</v>
      </c>
      <c r="F40" s="181" t="str">
        <f t="shared" si="23"/>
        <v>0201180040</v>
      </c>
      <c r="G40" s="181" t="str">
        <f t="shared" si="18"/>
        <v>850</v>
      </c>
      <c r="H40" s="212" t="str">
        <f t="shared" si="19"/>
        <v/>
      </c>
      <c r="I40" s="185">
        <f t="shared" si="20"/>
        <v>3000</v>
      </c>
      <c r="J40" s="185">
        <f t="shared" si="21"/>
        <v>2049.54</v>
      </c>
      <c r="K40" s="185">
        <f t="shared" si="6"/>
        <v>0</v>
      </c>
      <c r="L40" s="199">
        <f t="shared" si="10"/>
        <v>0.68318000000000001</v>
      </c>
      <c r="M40" s="130">
        <f t="shared" si="22"/>
        <v>0</v>
      </c>
      <c r="N40" s="42"/>
      <c r="O40" s="44" t="str">
        <f t="shared" si="12"/>
        <v>02 00020106020118004085030002049,540,683180</v>
      </c>
      <c r="P40" s="35">
        <f t="shared" si="13"/>
        <v>1</v>
      </c>
      <c r="Q40" s="35"/>
      <c r="R40" s="25"/>
      <c r="S40" s="32"/>
      <c r="T40" s="32"/>
      <c r="U40" s="32"/>
      <c r="V40" s="32"/>
      <c r="W40" s="32"/>
      <c r="X40" s="32"/>
      <c r="Y40" s="32"/>
      <c r="Z40" s="32"/>
      <c r="AA40" s="174" t="s">
        <v>2594</v>
      </c>
      <c r="AB40" s="174"/>
      <c r="AC40" s="174"/>
      <c r="AD40" s="175">
        <v>3000</v>
      </c>
      <c r="AE40" s="176">
        <v>2049.54</v>
      </c>
      <c r="AF40" s="176"/>
      <c r="AG40" s="17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0106</v>
      </c>
      <c r="F41" s="181" t="str">
        <f t="shared" si="23"/>
        <v>0201181000</v>
      </c>
      <c r="G41" s="181" t="str">
        <f t="shared" si="18"/>
        <v/>
      </c>
      <c r="H41" s="212" t="str">
        <f t="shared" si="19"/>
        <v/>
      </c>
      <c r="I41" s="185">
        <f t="shared" si="20"/>
        <v>15000</v>
      </c>
      <c r="J41" s="185">
        <f t="shared" si="21"/>
        <v>4000</v>
      </c>
      <c r="K41" s="185">
        <f t="shared" si="6"/>
        <v>0</v>
      </c>
      <c r="L41" s="199">
        <f t="shared" si="10"/>
        <v>0.26666666666666666</v>
      </c>
      <c r="M41" s="130">
        <f t="shared" si="22"/>
        <v>0</v>
      </c>
      <c r="N41" s="42"/>
      <c r="O41" s="44" t="str">
        <f t="shared" si="12"/>
        <v>02 0002010602011810001500040000,2666666666666670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28" t="s">
        <v>1840</v>
      </c>
      <c r="Y41" s="28"/>
      <c r="Z41" s="28"/>
      <c r="AA41" s="165"/>
      <c r="AB41" s="165"/>
      <c r="AC41" s="165"/>
      <c r="AD41" s="56">
        <v>15000</v>
      </c>
      <c r="AE41" s="61">
        <v>4000</v>
      </c>
      <c r="AF41" s="61"/>
      <c r="AG41" s="57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24" x14ac:dyDescent="0.2">
      <c r="A42" s="198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Развитие кадрового потенциала, переподготовка и повышение квалификации персонала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0106</v>
      </c>
      <c r="F42" s="181" t="str">
        <f t="shared" si="23"/>
        <v>0201181400</v>
      </c>
      <c r="G42" s="181" t="str">
        <f t="shared" si="18"/>
        <v/>
      </c>
      <c r="H42" s="212" t="str">
        <f t="shared" si="19"/>
        <v/>
      </c>
      <c r="I42" s="185">
        <f t="shared" si="20"/>
        <v>15000</v>
      </c>
      <c r="J42" s="185">
        <f t="shared" si="21"/>
        <v>4000</v>
      </c>
      <c r="K42" s="185">
        <f t="shared" si="6"/>
        <v>0</v>
      </c>
      <c r="L42" s="199">
        <f t="shared" si="10"/>
        <v>0.26666666666666666</v>
      </c>
      <c r="M42" s="130">
        <f t="shared" si="22"/>
        <v>0</v>
      </c>
      <c r="N42" s="42"/>
      <c r="O42" s="44" t="str">
        <f t="shared" si="12"/>
        <v>02 0002010602011814001500040000,2666666666666670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27" t="s">
        <v>1841</v>
      </c>
      <c r="Z42" s="27"/>
      <c r="AA42" s="27"/>
      <c r="AB42" s="27"/>
      <c r="AC42" s="27"/>
      <c r="AD42" s="58">
        <v>15000</v>
      </c>
      <c r="AE42" s="62">
        <v>4000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Закупка товаров, работ и услуг для муниципальных нужд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0106</v>
      </c>
      <c r="F43" s="181" t="str">
        <f t="shared" ref="F43:F53" si="28">MID(W43,15,10)&amp;MID(X43,15,10)&amp;MID(Y43,15,10)&amp;MID(Z43,15,10)&amp;MID(AA43,15,10)</f>
        <v>0201181400</v>
      </c>
      <c r="G43" s="181" t="str">
        <f t="shared" ref="G43:G53" si="29">RIGHT(Z43,3)&amp;RIGHT(AA43,3)</f>
        <v>200</v>
      </c>
      <c r="H43" s="212" t="str">
        <f t="shared" ref="H43:H53" si="30">AB43&amp;AC43</f>
        <v/>
      </c>
      <c r="I43" s="185">
        <f t="shared" ref="I43:I53" si="31">AD43</f>
        <v>15000</v>
      </c>
      <c r="J43" s="185">
        <f t="shared" si="21"/>
        <v>4000</v>
      </c>
      <c r="K43" s="185">
        <f t="shared" si="6"/>
        <v>0</v>
      </c>
      <c r="L43" s="199">
        <f t="shared" si="10"/>
        <v>0.26666666666666666</v>
      </c>
      <c r="M43" s="130">
        <f t="shared" si="22"/>
        <v>0</v>
      </c>
      <c r="N43" s="42"/>
      <c r="O43" s="44" t="str">
        <f t="shared" si="12"/>
        <v>02 0002010602011814002001500040000,2666666666666670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28" t="s">
        <v>1842</v>
      </c>
      <c r="AA43" s="28"/>
      <c r="AB43" s="28"/>
      <c r="AC43" s="28"/>
      <c r="AD43" s="58">
        <v>15000</v>
      </c>
      <c r="AE43" s="62">
        <v>4000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2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Иные закупки товаров, работ и услуг для обеспечения муниципальных нужд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0106</v>
      </c>
      <c r="F44" s="181" t="str">
        <f t="shared" si="28"/>
        <v>0201181400</v>
      </c>
      <c r="G44" s="181" t="str">
        <f t="shared" si="29"/>
        <v>240</v>
      </c>
      <c r="H44" s="212" t="str">
        <f t="shared" si="30"/>
        <v/>
      </c>
      <c r="I44" s="185">
        <f t="shared" si="31"/>
        <v>15000</v>
      </c>
      <c r="J44" s="185">
        <f t="shared" si="21"/>
        <v>4000</v>
      </c>
      <c r="K44" s="185">
        <f t="shared" si="6"/>
        <v>0</v>
      </c>
      <c r="L44" s="199">
        <f t="shared" si="10"/>
        <v>0.26666666666666666</v>
      </c>
      <c r="M44" s="130">
        <f t="shared" si="22"/>
        <v>0</v>
      </c>
      <c r="N44" s="42"/>
      <c r="O44" s="44" t="str">
        <f t="shared" si="12"/>
        <v>02 0002010602011814002401500040000,2666666666666670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32"/>
      <c r="AA44" s="174" t="s">
        <v>2595</v>
      </c>
      <c r="AB44" s="174"/>
      <c r="AC44" s="174"/>
      <c r="AD44" s="175">
        <v>15000</v>
      </c>
      <c r="AE44" s="176">
        <v>4000</v>
      </c>
      <c r="AF44" s="176"/>
      <c r="AG44" s="17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ОБСЛУЖИВАНИЕ ГОСУДАРСТВЕННОГО И МУНИЦИПАЛЬНОГО ДОЛГА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1300</v>
      </c>
      <c r="F45" s="181" t="str">
        <f t="shared" si="28"/>
        <v/>
      </c>
      <c r="G45" s="181" t="str">
        <f t="shared" si="29"/>
        <v/>
      </c>
      <c r="H45" s="212" t="str">
        <f t="shared" si="30"/>
        <v/>
      </c>
      <c r="I45" s="185">
        <f t="shared" si="31"/>
        <v>377611.29</v>
      </c>
      <c r="J45" s="185">
        <f t="shared" si="21"/>
        <v>188811.3</v>
      </c>
      <c r="K45" s="185">
        <f t="shared" si="6"/>
        <v>0</v>
      </c>
      <c r="L45" s="199">
        <f t="shared" si="10"/>
        <v>0.50001497571748976</v>
      </c>
      <c r="M45" s="130">
        <f t="shared" si="22"/>
        <v>0</v>
      </c>
      <c r="N45" s="42"/>
      <c r="O45" s="44" t="str">
        <f t="shared" si="12"/>
        <v>02 00021300377611,29188811,30,500014975717490</v>
      </c>
      <c r="P45" s="35">
        <f t="shared" si="13"/>
        <v>1</v>
      </c>
      <c r="Q45" s="35"/>
      <c r="R45" s="25"/>
      <c r="S45" s="32"/>
      <c r="T45" s="32"/>
      <c r="U45" s="27" t="s">
        <v>2170</v>
      </c>
      <c r="V45" s="27"/>
      <c r="W45" s="27"/>
      <c r="X45" s="27"/>
      <c r="Y45" s="27"/>
      <c r="Z45" s="27"/>
      <c r="AA45" s="166"/>
      <c r="AB45" s="166"/>
      <c r="AC45" s="166"/>
      <c r="AD45" s="56">
        <v>377611.29</v>
      </c>
      <c r="AE45" s="61">
        <v>188811.3</v>
      </c>
      <c r="AF45" s="61"/>
      <c r="AG45" s="5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6.75" customHeight="1" x14ac:dyDescent="0.2">
      <c r="A46" s="198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Обслуживание государственного внутреннего и муниципального долга</v>
      </c>
      <c r="B46" s="181" t="str">
        <f t="shared" si="24"/>
        <v>02</v>
      </c>
      <c r="C46" s="181" t="str">
        <f t="shared" si="25"/>
        <v xml:space="preserve"> 0</v>
      </c>
      <c r="D46" s="181" t="str">
        <f t="shared" si="26"/>
        <v>002</v>
      </c>
      <c r="E46" s="181" t="str">
        <f t="shared" si="27"/>
        <v>1301</v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377611.29</v>
      </c>
      <c r="J46" s="185">
        <f t="shared" si="21"/>
        <v>188811.3</v>
      </c>
      <c r="K46" s="185">
        <f t="shared" si="6"/>
        <v>0</v>
      </c>
      <c r="L46" s="199">
        <f t="shared" si="10"/>
        <v>0.50001497571748976</v>
      </c>
      <c r="M46" s="130">
        <f t="shared" si="22"/>
        <v>0</v>
      </c>
      <c r="N46" s="42"/>
      <c r="O46" s="44" t="str">
        <f t="shared" si="12"/>
        <v>02 00021301377611,29188811,30,500014975717490</v>
      </c>
      <c r="P46" s="35">
        <f t="shared" si="13"/>
        <v>1</v>
      </c>
      <c r="Q46" s="35"/>
      <c r="R46" s="25"/>
      <c r="S46" s="32"/>
      <c r="T46" s="32"/>
      <c r="U46" s="32"/>
      <c r="V46" s="28" t="s">
        <v>2171</v>
      </c>
      <c r="W46" s="28"/>
      <c r="X46" s="28"/>
      <c r="Y46" s="28"/>
      <c r="Z46" s="28"/>
      <c r="AA46" s="28"/>
      <c r="AB46" s="28"/>
      <c r="AC46" s="28"/>
      <c r="AD46" s="58">
        <v>377611.29</v>
      </c>
      <c r="AE46" s="62">
        <v>188811.3</v>
      </c>
      <c r="AF46" s="62"/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idden="1" x14ac:dyDescent="0.2">
      <c r="A47" s="198" t="e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#N/A</v>
      </c>
      <c r="B47" s="181" t="str">
        <f t="shared" si="24"/>
        <v>02</v>
      </c>
      <c r="C47" s="181" t="str">
        <f t="shared" si="25"/>
        <v xml:space="preserve"> 0</v>
      </c>
      <c r="D47" s="181" t="str">
        <f t="shared" si="26"/>
        <v>002</v>
      </c>
      <c r="E47" s="181" t="str">
        <f t="shared" si="27"/>
        <v>1301</v>
      </c>
      <c r="F47" s="181" t="str">
        <f t="shared" si="28"/>
        <v>0201100000</v>
      </c>
      <c r="G47" s="181" t="str">
        <f t="shared" si="29"/>
        <v/>
      </c>
      <c r="H47" s="212" t="str">
        <f t="shared" si="30"/>
        <v/>
      </c>
      <c r="I47" s="185">
        <f t="shared" si="31"/>
        <v>377611.29</v>
      </c>
      <c r="J47" s="185">
        <f t="shared" si="21"/>
        <v>188811.3</v>
      </c>
      <c r="K47" s="185">
        <f t="shared" si="6"/>
        <v>0</v>
      </c>
      <c r="L47" s="199">
        <f t="shared" si="10"/>
        <v>0.50001497571748976</v>
      </c>
      <c r="M47" s="130">
        <f t="shared" si="22"/>
        <v>0</v>
      </c>
      <c r="N47" s="42"/>
      <c r="O47" s="44" t="str">
        <f t="shared" si="12"/>
        <v>02 000213010201100000377611,29188811,30,500014975717490</v>
      </c>
      <c r="P47" s="35">
        <f t="shared" si="13"/>
        <v>1</v>
      </c>
      <c r="Q47" s="35"/>
      <c r="R47" s="25"/>
      <c r="S47" s="32"/>
      <c r="T47" s="32"/>
      <c r="U47" s="32"/>
      <c r="V47" s="32"/>
      <c r="W47" s="27" t="s">
        <v>2172</v>
      </c>
      <c r="X47" s="27"/>
      <c r="Y47" s="27"/>
      <c r="Z47" s="27"/>
      <c r="AA47" s="27"/>
      <c r="AB47" s="27"/>
      <c r="AC47" s="27"/>
      <c r="AD47" s="58">
        <v>377611.29</v>
      </c>
      <c r="AE47" s="62">
        <v>188811.3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Обслуживание муниципального долга</v>
      </c>
      <c r="B48" s="181" t="str">
        <f t="shared" si="24"/>
        <v>02</v>
      </c>
      <c r="C48" s="181" t="str">
        <f t="shared" si="25"/>
        <v xml:space="preserve"> 0</v>
      </c>
      <c r="D48" s="181" t="str">
        <f t="shared" si="26"/>
        <v>002</v>
      </c>
      <c r="E48" s="181" t="str">
        <f t="shared" si="27"/>
        <v>1301</v>
      </c>
      <c r="F48" s="181" t="str">
        <f t="shared" si="28"/>
        <v>0201183000</v>
      </c>
      <c r="G48" s="181" t="str">
        <f t="shared" si="29"/>
        <v/>
      </c>
      <c r="H48" s="212" t="str">
        <f t="shared" si="30"/>
        <v/>
      </c>
      <c r="I48" s="182">
        <f t="shared" si="31"/>
        <v>377611.29</v>
      </c>
      <c r="J48" s="182">
        <f t="shared" si="21"/>
        <v>188811.3</v>
      </c>
      <c r="K48" s="182">
        <f t="shared" si="6"/>
        <v>0</v>
      </c>
      <c r="L48" s="199">
        <f t="shared" si="10"/>
        <v>0.50001497571748976</v>
      </c>
      <c r="M48" s="130">
        <f t="shared" si="22"/>
        <v>0</v>
      </c>
      <c r="N48" s="42"/>
      <c r="O48" s="44" t="str">
        <f t="shared" si="12"/>
        <v>02 000213010201183000377611,29188811,30,500014975717490</v>
      </c>
      <c r="P48" s="35">
        <f t="shared" si="13"/>
        <v>1</v>
      </c>
      <c r="Q48" s="35"/>
      <c r="R48" s="25"/>
      <c r="S48" s="32"/>
      <c r="T48" s="32"/>
      <c r="U48" s="32"/>
      <c r="V48" s="32"/>
      <c r="W48" s="32"/>
      <c r="X48" s="28" t="s">
        <v>2173</v>
      </c>
      <c r="Y48" s="28"/>
      <c r="Z48" s="28"/>
      <c r="AA48" s="28"/>
      <c r="AB48" s="28"/>
      <c r="AC48" s="28"/>
      <c r="AD48" s="58">
        <v>377611.29</v>
      </c>
      <c r="AE48" s="62">
        <v>188811.3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idden="1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Обслуживание муниципального долга</v>
      </c>
      <c r="B49" s="181" t="str">
        <f t="shared" si="24"/>
        <v>02</v>
      </c>
      <c r="C49" s="181" t="str">
        <f t="shared" si="25"/>
        <v xml:space="preserve"> 0</v>
      </c>
      <c r="D49" s="181" t="str">
        <f t="shared" si="26"/>
        <v>002</v>
      </c>
      <c r="E49" s="181" t="str">
        <f t="shared" si="27"/>
        <v>1301</v>
      </c>
      <c r="F49" s="181" t="str">
        <f t="shared" si="28"/>
        <v>0201183000</v>
      </c>
      <c r="G49" s="181" t="str">
        <f t="shared" si="29"/>
        <v/>
      </c>
      <c r="H49" s="212" t="str">
        <f t="shared" si="30"/>
        <v/>
      </c>
      <c r="I49" s="182">
        <f t="shared" si="31"/>
        <v>377611.29</v>
      </c>
      <c r="J49" s="182">
        <f t="shared" si="21"/>
        <v>188811.3</v>
      </c>
      <c r="K49" s="182">
        <f t="shared" si="6"/>
        <v>0</v>
      </c>
      <c r="L49" s="199">
        <f t="shared" si="10"/>
        <v>0.50001497571748976</v>
      </c>
      <c r="M49" s="130">
        <f t="shared" si="22"/>
        <v>0</v>
      </c>
      <c r="N49" s="42"/>
      <c r="O49" s="44" t="str">
        <f t="shared" si="12"/>
        <v>02 000213010201183000377611,29188811,30,500014975717490</v>
      </c>
      <c r="P49" s="35" t="str">
        <f t="shared" si="13"/>
        <v/>
      </c>
      <c r="Q49" s="35"/>
      <c r="R49" s="25"/>
      <c r="S49" s="32"/>
      <c r="T49" s="32"/>
      <c r="U49" s="32"/>
      <c r="V49" s="32"/>
      <c r="W49" s="32"/>
      <c r="X49" s="32"/>
      <c r="Y49" s="27" t="s">
        <v>2173</v>
      </c>
      <c r="Z49" s="27"/>
      <c r="AA49" s="27"/>
      <c r="AB49" s="27"/>
      <c r="AC49" s="27"/>
      <c r="AD49" s="58">
        <v>377611.29</v>
      </c>
      <c r="AE49" s="62">
        <v>188811.3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Обслуживание государственного (муниципального) долга</v>
      </c>
      <c r="B50" s="181" t="str">
        <f t="shared" si="24"/>
        <v>02</v>
      </c>
      <c r="C50" s="181" t="str">
        <f t="shared" si="25"/>
        <v xml:space="preserve"> 0</v>
      </c>
      <c r="D50" s="181" t="str">
        <f t="shared" si="26"/>
        <v>002</v>
      </c>
      <c r="E50" s="181" t="str">
        <f t="shared" si="27"/>
        <v>1301</v>
      </c>
      <c r="F50" s="181" t="str">
        <f t="shared" si="28"/>
        <v>0201183000</v>
      </c>
      <c r="G50" s="181" t="str">
        <f t="shared" si="29"/>
        <v>700</v>
      </c>
      <c r="H50" s="212" t="str">
        <f t="shared" si="30"/>
        <v/>
      </c>
      <c r="I50" s="182">
        <f t="shared" si="31"/>
        <v>377611.29</v>
      </c>
      <c r="J50" s="182">
        <f t="shared" si="21"/>
        <v>188811.3</v>
      </c>
      <c r="K50" s="182">
        <f t="shared" si="6"/>
        <v>0</v>
      </c>
      <c r="L50" s="199">
        <f t="shared" si="10"/>
        <v>0.50001497571748976</v>
      </c>
      <c r="M50" s="130">
        <f t="shared" si="22"/>
        <v>0</v>
      </c>
      <c r="N50" s="42"/>
      <c r="O50" s="44" t="str">
        <f t="shared" si="12"/>
        <v>02 000213010201183000700377611,29188811,30,500014975717490</v>
      </c>
      <c r="P50" s="35">
        <f t="shared" si="13"/>
        <v>1</v>
      </c>
      <c r="Q50" s="35"/>
      <c r="R50" s="25"/>
      <c r="S50" s="32"/>
      <c r="T50" s="32"/>
      <c r="U50" s="32"/>
      <c r="V50" s="32"/>
      <c r="W50" s="32"/>
      <c r="X50" s="32"/>
      <c r="Y50" s="32"/>
      <c r="Z50" s="28" t="s">
        <v>2174</v>
      </c>
      <c r="AA50" s="28"/>
      <c r="AB50" s="28"/>
      <c r="AC50" s="28"/>
      <c r="AD50" s="58">
        <v>377611.29</v>
      </c>
      <c r="AE50" s="62">
        <v>188811.3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Обслуживание муниципального долга</v>
      </c>
      <c r="B51" s="181" t="str">
        <f t="shared" si="24"/>
        <v>02</v>
      </c>
      <c r="C51" s="181" t="str">
        <f t="shared" si="25"/>
        <v xml:space="preserve"> 0</v>
      </c>
      <c r="D51" s="181" t="str">
        <f t="shared" si="26"/>
        <v>002</v>
      </c>
      <c r="E51" s="181" t="str">
        <f t="shared" si="27"/>
        <v>1301</v>
      </c>
      <c r="F51" s="181" t="str">
        <f t="shared" si="28"/>
        <v>0201183000</v>
      </c>
      <c r="G51" s="181" t="str">
        <f t="shared" si="29"/>
        <v>730</v>
      </c>
      <c r="H51" s="212" t="str">
        <f t="shared" si="30"/>
        <v/>
      </c>
      <c r="I51" s="182">
        <f t="shared" si="31"/>
        <v>377611.29</v>
      </c>
      <c r="J51" s="182">
        <f t="shared" si="21"/>
        <v>188811.3</v>
      </c>
      <c r="K51" s="182">
        <f t="shared" si="6"/>
        <v>0</v>
      </c>
      <c r="L51" s="199">
        <f t="shared" si="10"/>
        <v>0.50001497571748976</v>
      </c>
      <c r="M51" s="130">
        <f t="shared" si="22"/>
        <v>0</v>
      </c>
      <c r="N51" s="42"/>
      <c r="O51" s="44" t="str">
        <f t="shared" si="12"/>
        <v>02 000213010201183000730377611,29188811,30,500014975717490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32"/>
      <c r="Y51" s="32"/>
      <c r="Z51" s="32"/>
      <c r="AA51" s="174" t="s">
        <v>2175</v>
      </c>
      <c r="AB51" s="174"/>
      <c r="AC51" s="174"/>
      <c r="AD51" s="175">
        <v>377611.29</v>
      </c>
      <c r="AE51" s="176">
        <v>188811.3</v>
      </c>
      <c r="AF51" s="176"/>
      <c r="AG51" s="177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36" x14ac:dyDescent="0.2">
      <c r="A52" s="198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52" s="181" t="str">
        <f t="shared" si="24"/>
        <v>02</v>
      </c>
      <c r="C52" s="181" t="str">
        <f t="shared" si="25"/>
        <v xml:space="preserve"> 0</v>
      </c>
      <c r="D52" s="181" t="str">
        <f t="shared" si="26"/>
        <v>002</v>
      </c>
      <c r="E52" s="181" t="str">
        <f t="shared" si="27"/>
        <v>1400</v>
      </c>
      <c r="F52" s="181" t="str">
        <f t="shared" si="28"/>
        <v/>
      </c>
      <c r="G52" s="181" t="str">
        <f t="shared" si="29"/>
        <v/>
      </c>
      <c r="H52" s="212" t="str">
        <f t="shared" si="30"/>
        <v/>
      </c>
      <c r="I52" s="182">
        <f t="shared" si="31"/>
        <v>4633000</v>
      </c>
      <c r="J52" s="185">
        <f t="shared" si="21"/>
        <v>2660685</v>
      </c>
      <c r="K52" s="185">
        <f t="shared" si="6"/>
        <v>0</v>
      </c>
      <c r="L52" s="199">
        <f t="shared" si="10"/>
        <v>0.57428987696956613</v>
      </c>
      <c r="M52" s="130">
        <f t="shared" si="22"/>
        <v>0</v>
      </c>
      <c r="N52" s="42"/>
      <c r="O52" s="44" t="str">
        <f t="shared" si="12"/>
        <v>02 00021400463300026606850,5742898769695660</v>
      </c>
      <c r="P52" s="35">
        <f t="shared" si="13"/>
        <v>1</v>
      </c>
      <c r="Q52" s="35"/>
      <c r="R52" s="25"/>
      <c r="S52" s="32"/>
      <c r="T52" s="32"/>
      <c r="U52" s="27" t="s">
        <v>1382</v>
      </c>
      <c r="V52" s="27"/>
      <c r="W52" s="27"/>
      <c r="X52" s="27"/>
      <c r="Y52" s="27"/>
      <c r="Z52" s="27"/>
      <c r="AA52" s="166"/>
      <c r="AB52" s="166"/>
      <c r="AC52" s="166"/>
      <c r="AD52" s="56">
        <v>4633000</v>
      </c>
      <c r="AE52" s="61">
        <v>2660685</v>
      </c>
      <c r="AF52" s="61"/>
      <c r="AG52" s="57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22.5" customHeight="1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3" s="181" t="str">
        <f t="shared" si="24"/>
        <v>02</v>
      </c>
      <c r="C53" s="181" t="str">
        <f t="shared" si="25"/>
        <v xml:space="preserve"> 0</v>
      </c>
      <c r="D53" s="181" t="str">
        <f t="shared" si="26"/>
        <v>002</v>
      </c>
      <c r="E53" s="181" t="str">
        <f t="shared" si="27"/>
        <v>1401</v>
      </c>
      <c r="F53" s="181" t="str">
        <f t="shared" si="28"/>
        <v/>
      </c>
      <c r="G53" s="181" t="str">
        <f t="shared" si="29"/>
        <v/>
      </c>
      <c r="H53" s="212" t="str">
        <f t="shared" si="30"/>
        <v/>
      </c>
      <c r="I53" s="182">
        <f t="shared" si="31"/>
        <v>1433000</v>
      </c>
      <c r="J53" s="182">
        <f t="shared" si="21"/>
        <v>651285</v>
      </c>
      <c r="K53" s="182">
        <f t="shared" si="6"/>
        <v>0</v>
      </c>
      <c r="L53" s="199">
        <f t="shared" si="10"/>
        <v>0.45449057920446617</v>
      </c>
      <c r="M53" s="130">
        <f t="shared" si="22"/>
        <v>0</v>
      </c>
      <c r="N53" s="42"/>
      <c r="O53" s="44" t="str">
        <f t="shared" si="12"/>
        <v>02 0002140114330006512850,4544905792044660</v>
      </c>
      <c r="P53" s="35">
        <f t="shared" si="13"/>
        <v>1</v>
      </c>
      <c r="Q53" s="35"/>
      <c r="R53" s="25"/>
      <c r="S53" s="32"/>
      <c r="T53" s="32"/>
      <c r="U53" s="32"/>
      <c r="V53" s="28" t="s">
        <v>1490</v>
      </c>
      <c r="W53" s="28"/>
      <c r="X53" s="28"/>
      <c r="Y53" s="28"/>
      <c r="Z53" s="28"/>
      <c r="AA53" s="28"/>
      <c r="AB53" s="28"/>
      <c r="AC53" s="28"/>
      <c r="AD53" s="58">
        <v>1433000</v>
      </c>
      <c r="AE53" s="62">
        <v>651285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idden="1" x14ac:dyDescent="0.2">
      <c r="A54" s="198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181" t="str">
        <f t="shared" si="14"/>
        <v>02</v>
      </c>
      <c r="C54" s="181" t="str">
        <f t="shared" si="15"/>
        <v xml:space="preserve"> 0</v>
      </c>
      <c r="D54" s="181" t="str">
        <f t="shared" si="16"/>
        <v>002</v>
      </c>
      <c r="E54" s="181" t="str">
        <f t="shared" si="17"/>
        <v>1401</v>
      </c>
      <c r="F54" s="181" t="str">
        <f t="shared" si="23"/>
        <v>0201300000</v>
      </c>
      <c r="G54" s="181" t="str">
        <f t="shared" si="18"/>
        <v/>
      </c>
      <c r="H54" s="212" t="str">
        <f t="shared" si="19"/>
        <v/>
      </c>
      <c r="I54" s="182">
        <f t="shared" si="20"/>
        <v>1433000</v>
      </c>
      <c r="J54" s="182">
        <f t="shared" si="21"/>
        <v>651285</v>
      </c>
      <c r="K54" s="182">
        <f t="shared" si="6"/>
        <v>0</v>
      </c>
      <c r="L54" s="199">
        <f t="shared" si="10"/>
        <v>0.45449057920446617</v>
      </c>
      <c r="M54" s="130">
        <f t="shared" si="22"/>
        <v>0</v>
      </c>
      <c r="N54" s="42"/>
      <c r="O54" s="44" t="str">
        <f t="shared" si="12"/>
        <v>02 00021401020130000014330006512850,4544905792044660</v>
      </c>
      <c r="P54" s="35">
        <f t="shared" si="13"/>
        <v>1</v>
      </c>
      <c r="Q54" s="35"/>
      <c r="R54" s="25"/>
      <c r="S54" s="32"/>
      <c r="T54" s="32"/>
      <c r="U54" s="32"/>
      <c r="V54" s="32"/>
      <c r="W54" s="27" t="s">
        <v>1491</v>
      </c>
      <c r="X54" s="27"/>
      <c r="Y54" s="27"/>
      <c r="Z54" s="27"/>
      <c r="AA54" s="27"/>
      <c r="AB54" s="27"/>
      <c r="AC54" s="27"/>
      <c r="AD54" s="58">
        <v>1433000</v>
      </c>
      <c r="AE54" s="62">
        <v>651285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8" t="s">
        <v>1537</v>
      </c>
      <c r="B55" s="181" t="str">
        <f t="shared" si="14"/>
        <v>02</v>
      </c>
      <c r="C55" s="181" t="str">
        <f t="shared" si="15"/>
        <v xml:space="preserve"> 0</v>
      </c>
      <c r="D55" s="181" t="str">
        <f t="shared" si="16"/>
        <v>002</v>
      </c>
      <c r="E55" s="181" t="str">
        <f t="shared" si="17"/>
        <v>1401</v>
      </c>
      <c r="F55" s="181" t="str">
        <f t="shared" si="23"/>
        <v>0201315000</v>
      </c>
      <c r="G55" s="181" t="str">
        <f t="shared" si="18"/>
        <v/>
      </c>
      <c r="H55" s="212" t="str">
        <f t="shared" si="19"/>
        <v/>
      </c>
      <c r="I55" s="182">
        <v>62442089</v>
      </c>
      <c r="J55" s="185">
        <f t="shared" si="21"/>
        <v>651285</v>
      </c>
      <c r="K55" s="182">
        <f t="shared" si="6"/>
        <v>0</v>
      </c>
      <c r="L55" s="199">
        <f t="shared" si="10"/>
        <v>1.0430224395599577E-2</v>
      </c>
      <c r="M55" s="130">
        <f t="shared" si="22"/>
        <v>0</v>
      </c>
      <c r="N55" s="42"/>
      <c r="O55" s="44" t="str">
        <f t="shared" si="12"/>
        <v>02 000214010201315000624420896512850,01043022439559960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28" t="s">
        <v>1492</v>
      </c>
      <c r="Y55" s="28"/>
      <c r="Z55" s="28"/>
      <c r="AA55" s="28"/>
      <c r="AB55" s="28"/>
      <c r="AC55" s="28"/>
      <c r="AD55" s="58">
        <v>1433000</v>
      </c>
      <c r="AE55" s="62">
        <v>651285</v>
      </c>
      <c r="AF55" s="62"/>
      <c r="AG55" s="59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36" x14ac:dyDescent="0.2">
      <c r="A56" s="198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6" s="181" t="str">
        <f t="shared" si="14"/>
        <v>02</v>
      </c>
      <c r="C56" s="181" t="str">
        <f t="shared" si="15"/>
        <v xml:space="preserve"> 0</v>
      </c>
      <c r="D56" s="181" t="str">
        <f t="shared" si="16"/>
        <v>002</v>
      </c>
      <c r="E56" s="181" t="str">
        <f t="shared" si="17"/>
        <v>1401</v>
      </c>
      <c r="F56" s="181" t="str">
        <f t="shared" si="23"/>
        <v>0201315840</v>
      </c>
      <c r="G56" s="181" t="str">
        <f t="shared" si="18"/>
        <v/>
      </c>
      <c r="H56" s="212" t="str">
        <f t="shared" si="19"/>
        <v/>
      </c>
      <c r="I56" s="182">
        <f t="shared" si="20"/>
        <v>1433000</v>
      </c>
      <c r="J56" s="182">
        <v>12020000</v>
      </c>
      <c r="K56" s="182">
        <f t="shared" si="6"/>
        <v>0</v>
      </c>
      <c r="L56" s="199">
        <f t="shared" si="10"/>
        <v>8.3879972086531751</v>
      </c>
      <c r="M56" s="130">
        <f t="shared" si="22"/>
        <v>0</v>
      </c>
      <c r="N56" s="42"/>
      <c r="O56" s="44" t="str">
        <f t="shared" si="12"/>
        <v>02 0002140102013158401433000120200008,387997208653180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27" t="s">
        <v>1493</v>
      </c>
      <c r="Z56" s="27"/>
      <c r="AA56" s="27"/>
      <c r="AB56" s="27"/>
      <c r="AC56" s="27"/>
      <c r="AD56" s="58">
        <v>1433000</v>
      </c>
      <c r="AE56" s="62">
        <v>651285</v>
      </c>
      <c r="AF56" s="62"/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Межбюджетные трансферты</v>
      </c>
      <c r="B57" s="181" t="str">
        <f t="shared" si="14"/>
        <v>02</v>
      </c>
      <c r="C57" s="181" t="str">
        <f t="shared" si="15"/>
        <v xml:space="preserve"> 0</v>
      </c>
      <c r="D57" s="181" t="str">
        <f t="shared" si="16"/>
        <v>002</v>
      </c>
      <c r="E57" s="181" t="str">
        <f t="shared" si="17"/>
        <v>1401</v>
      </c>
      <c r="F57" s="181" t="str">
        <f t="shared" si="23"/>
        <v>0201315840</v>
      </c>
      <c r="G57" s="181" t="str">
        <f t="shared" si="18"/>
        <v>500</v>
      </c>
      <c r="H57" s="212" t="str">
        <f t="shared" si="19"/>
        <v/>
      </c>
      <c r="I57" s="182">
        <f t="shared" si="20"/>
        <v>1433000</v>
      </c>
      <c r="J57" s="182">
        <f t="shared" si="21"/>
        <v>651285</v>
      </c>
      <c r="K57" s="182">
        <f t="shared" si="6"/>
        <v>0</v>
      </c>
      <c r="L57" s="199">
        <f t="shared" si="10"/>
        <v>0.45449057920446617</v>
      </c>
      <c r="M57" s="130">
        <f t="shared" si="22"/>
        <v>0</v>
      </c>
      <c r="N57" s="42"/>
      <c r="O57" s="44" t="str">
        <f t="shared" si="12"/>
        <v>02 00021401020131584050014330006512850,4544905792044660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28" t="s">
        <v>1494</v>
      </c>
      <c r="AA57" s="28"/>
      <c r="AB57" s="28"/>
      <c r="AC57" s="28"/>
      <c r="AD57" s="58">
        <v>1433000</v>
      </c>
      <c r="AE57" s="62">
        <v>651285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Дотации</v>
      </c>
      <c r="B58" s="181" t="str">
        <f t="shared" si="14"/>
        <v>02</v>
      </c>
      <c r="C58" s="181" t="str">
        <f t="shared" si="15"/>
        <v xml:space="preserve"> 0</v>
      </c>
      <c r="D58" s="181" t="str">
        <f t="shared" si="16"/>
        <v>002</v>
      </c>
      <c r="E58" s="181" t="str">
        <f t="shared" si="17"/>
        <v>1401</v>
      </c>
      <c r="F58" s="181" t="str">
        <f t="shared" si="23"/>
        <v>0201315840</v>
      </c>
      <c r="G58" s="181" t="str">
        <f t="shared" si="18"/>
        <v>510</v>
      </c>
      <c r="H58" s="212" t="str">
        <f t="shared" si="19"/>
        <v/>
      </c>
      <c r="I58" s="182">
        <f t="shared" si="20"/>
        <v>1433000</v>
      </c>
      <c r="J58" s="182">
        <f t="shared" si="21"/>
        <v>651285</v>
      </c>
      <c r="K58" s="182">
        <f t="shared" si="6"/>
        <v>0</v>
      </c>
      <c r="L58" s="199">
        <f t="shared" si="10"/>
        <v>0.45449057920446617</v>
      </c>
      <c r="M58" s="130">
        <f t="shared" si="22"/>
        <v>0</v>
      </c>
      <c r="N58" s="42"/>
      <c r="O58" s="44" t="str">
        <f t="shared" si="12"/>
        <v>02 00021401020131584051014330006512850,4544905792044660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174" t="s">
        <v>2596</v>
      </c>
      <c r="AB58" s="174"/>
      <c r="AC58" s="174"/>
      <c r="AD58" s="175">
        <v>1433000</v>
      </c>
      <c r="AE58" s="176">
        <v>651285</v>
      </c>
      <c r="AF58" s="176"/>
      <c r="AG58" s="17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Иные дотации</v>
      </c>
      <c r="B59" s="181" t="str">
        <f t="shared" si="14"/>
        <v>02</v>
      </c>
      <c r="C59" s="181" t="str">
        <f t="shared" si="15"/>
        <v xml:space="preserve"> 0</v>
      </c>
      <c r="D59" s="181" t="str">
        <f t="shared" si="16"/>
        <v>002</v>
      </c>
      <c r="E59" s="181" t="str">
        <f t="shared" si="17"/>
        <v>1402</v>
      </c>
      <c r="F59" s="181" t="str">
        <f t="shared" si="23"/>
        <v/>
      </c>
      <c r="G59" s="181" t="str">
        <f t="shared" si="18"/>
        <v/>
      </c>
      <c r="H59" s="212" t="str">
        <f t="shared" si="19"/>
        <v/>
      </c>
      <c r="I59" s="182">
        <f t="shared" si="20"/>
        <v>3200000</v>
      </c>
      <c r="J59" s="182">
        <f t="shared" si="21"/>
        <v>2009400</v>
      </c>
      <c r="K59" s="182">
        <f t="shared" si="6"/>
        <v>0</v>
      </c>
      <c r="L59" s="199">
        <f t="shared" si="10"/>
        <v>0.62793750000000004</v>
      </c>
      <c r="M59" s="130">
        <f t="shared" si="22"/>
        <v>0</v>
      </c>
      <c r="N59" s="42"/>
      <c r="O59" s="44" t="str">
        <f t="shared" si="12"/>
        <v>02 00021402320000020094000,62793750</v>
      </c>
      <c r="P59" s="35">
        <f t="shared" si="13"/>
        <v>1</v>
      </c>
      <c r="Q59" s="35"/>
      <c r="R59" s="25"/>
      <c r="S59" s="32"/>
      <c r="T59" s="32"/>
      <c r="U59" s="32"/>
      <c r="V59" s="28" t="s">
        <v>2807</v>
      </c>
      <c r="W59" s="28"/>
      <c r="X59" s="28"/>
      <c r="Y59" s="28"/>
      <c r="Z59" s="28"/>
      <c r="AA59" s="165"/>
      <c r="AB59" s="165"/>
      <c r="AC59" s="165"/>
      <c r="AD59" s="56">
        <v>3200000</v>
      </c>
      <c r="AE59" s="61">
        <v>2009400</v>
      </c>
      <c r="AF59" s="61"/>
      <c r="AG59" s="5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02</v>
      </c>
      <c r="C60" s="181" t="str">
        <f t="shared" si="15"/>
        <v xml:space="preserve"> 0</v>
      </c>
      <c r="D60" s="181" t="str">
        <f t="shared" si="16"/>
        <v>002</v>
      </c>
      <c r="E60" s="181" t="str">
        <f t="shared" si="17"/>
        <v>1402</v>
      </c>
      <c r="F60" s="181" t="str">
        <f t="shared" si="23"/>
        <v>0201300000</v>
      </c>
      <c r="G60" s="181" t="str">
        <f t="shared" si="18"/>
        <v/>
      </c>
      <c r="H60" s="212" t="str">
        <f t="shared" si="19"/>
        <v/>
      </c>
      <c r="I60" s="182">
        <f t="shared" si="20"/>
        <v>3200000</v>
      </c>
      <c r="J60" s="182">
        <f t="shared" si="21"/>
        <v>2009400</v>
      </c>
      <c r="K60" s="182">
        <f t="shared" si="6"/>
        <v>0</v>
      </c>
      <c r="L60" s="199">
        <f t="shared" si="10"/>
        <v>0.62793750000000004</v>
      </c>
      <c r="M60" s="130">
        <f t="shared" si="22"/>
        <v>0</v>
      </c>
      <c r="N60" s="42"/>
      <c r="O60" s="44" t="str">
        <f t="shared" si="12"/>
        <v>02 000214020201300000320000020094000,62793750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27" t="s">
        <v>2808</v>
      </c>
      <c r="X60" s="27"/>
      <c r="Y60" s="27"/>
      <c r="Z60" s="27"/>
      <c r="AA60" s="27"/>
      <c r="AB60" s="27"/>
      <c r="AC60" s="27"/>
      <c r="AD60" s="58">
        <v>3200000</v>
      </c>
      <c r="AE60" s="62">
        <v>2009400</v>
      </c>
      <c r="AF60" s="62"/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8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1" t="str">
        <f t="shared" si="14"/>
        <v>02</v>
      </c>
      <c r="C61" s="181" t="str">
        <f t="shared" si="15"/>
        <v xml:space="preserve"> 0</v>
      </c>
      <c r="D61" s="181" t="str">
        <f t="shared" si="16"/>
        <v>002</v>
      </c>
      <c r="E61" s="181" t="str">
        <f t="shared" si="17"/>
        <v>1402</v>
      </c>
      <c r="F61" s="181" t="str">
        <f t="shared" si="23"/>
        <v>0201383000</v>
      </c>
      <c r="G61" s="181" t="str">
        <f t="shared" si="18"/>
        <v/>
      </c>
      <c r="H61" s="212" t="str">
        <f t="shared" si="19"/>
        <v/>
      </c>
      <c r="I61" s="182">
        <f t="shared" si="20"/>
        <v>3200000</v>
      </c>
      <c r="J61" s="182">
        <f t="shared" si="21"/>
        <v>2009400</v>
      </c>
      <c r="K61" s="182">
        <f t="shared" si="6"/>
        <v>0</v>
      </c>
      <c r="L61" s="199">
        <f t="shared" si="10"/>
        <v>0.62793750000000004</v>
      </c>
      <c r="M61" s="130">
        <f t="shared" si="22"/>
        <v>0</v>
      </c>
      <c r="N61" s="42"/>
      <c r="O61" s="44" t="str">
        <f t="shared" si="12"/>
        <v>02 000214020201383000320000020094000,62793750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2809</v>
      </c>
      <c r="Y61" s="28"/>
      <c r="Z61" s="28"/>
      <c r="AA61" s="28"/>
      <c r="AB61" s="28"/>
      <c r="AC61" s="28"/>
      <c r="AD61" s="58">
        <v>3200000</v>
      </c>
      <c r="AE61" s="62">
        <v>2009400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6.5" customHeight="1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Поддержка мер по обеспечению сбалансированности бюджетов поселений</v>
      </c>
      <c r="B62" s="181" t="str">
        <f t="shared" si="14"/>
        <v>02</v>
      </c>
      <c r="C62" s="181" t="str">
        <f t="shared" si="15"/>
        <v xml:space="preserve"> 0</v>
      </c>
      <c r="D62" s="181" t="str">
        <f t="shared" si="16"/>
        <v>002</v>
      </c>
      <c r="E62" s="181" t="str">
        <f t="shared" si="17"/>
        <v>1402</v>
      </c>
      <c r="F62" s="181" t="str">
        <f t="shared" si="23"/>
        <v>0201383020</v>
      </c>
      <c r="G62" s="181" t="str">
        <f t="shared" si="18"/>
        <v/>
      </c>
      <c r="H62" s="212" t="str">
        <f t="shared" si="19"/>
        <v/>
      </c>
      <c r="I62" s="182">
        <f t="shared" si="20"/>
        <v>3200000</v>
      </c>
      <c r="J62" s="182">
        <f t="shared" si="21"/>
        <v>2009400</v>
      </c>
      <c r="K62" s="182">
        <f t="shared" si="6"/>
        <v>0</v>
      </c>
      <c r="L62" s="199">
        <f t="shared" si="10"/>
        <v>0.62793750000000004</v>
      </c>
      <c r="M62" s="130">
        <f t="shared" si="22"/>
        <v>0</v>
      </c>
      <c r="N62" s="42"/>
      <c r="O62" s="44" t="str">
        <f t="shared" si="12"/>
        <v>02 000214020201383020320000020094000,62793750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2810</v>
      </c>
      <c r="Z62" s="27"/>
      <c r="AA62" s="27"/>
      <c r="AB62" s="27"/>
      <c r="AC62" s="27"/>
      <c r="AD62" s="58">
        <v>3200000</v>
      </c>
      <c r="AE62" s="62">
        <v>2009400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Межбюджетные трансферты</v>
      </c>
      <c r="B63" s="181" t="str">
        <f t="shared" si="14"/>
        <v>02</v>
      </c>
      <c r="C63" s="181" t="str">
        <f t="shared" si="15"/>
        <v xml:space="preserve"> 0</v>
      </c>
      <c r="D63" s="181" t="str">
        <f t="shared" si="16"/>
        <v>002</v>
      </c>
      <c r="E63" s="181" t="str">
        <f t="shared" si="17"/>
        <v>1402</v>
      </c>
      <c r="F63" s="181" t="str">
        <f t="shared" si="23"/>
        <v>0201383020</v>
      </c>
      <c r="G63" s="181" t="str">
        <f t="shared" si="18"/>
        <v>500</v>
      </c>
      <c r="H63" s="212" t="str">
        <f t="shared" si="19"/>
        <v/>
      </c>
      <c r="I63" s="182">
        <f t="shared" si="20"/>
        <v>3200000</v>
      </c>
      <c r="J63" s="182">
        <f t="shared" si="21"/>
        <v>2009400</v>
      </c>
      <c r="K63" s="182">
        <f t="shared" si="6"/>
        <v>0</v>
      </c>
      <c r="L63" s="199">
        <f t="shared" si="10"/>
        <v>0.62793750000000004</v>
      </c>
      <c r="M63" s="130">
        <f t="shared" si="22"/>
        <v>0</v>
      </c>
      <c r="N63" s="42"/>
      <c r="O63" s="44" t="str">
        <f t="shared" si="12"/>
        <v>02 000214020201383020500320000020094000,62793750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2811</v>
      </c>
      <c r="AA63" s="28"/>
      <c r="AB63" s="28"/>
      <c r="AC63" s="28"/>
      <c r="AD63" s="58">
        <v>3200000</v>
      </c>
      <c r="AE63" s="62">
        <v>2009400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0.5" customHeight="1" x14ac:dyDescent="0.2">
      <c r="A64" s="198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Дотации</v>
      </c>
      <c r="B64" s="181" t="str">
        <f t="shared" si="14"/>
        <v>02</v>
      </c>
      <c r="C64" s="181" t="str">
        <f t="shared" si="15"/>
        <v xml:space="preserve"> 0</v>
      </c>
      <c r="D64" s="181" t="str">
        <f t="shared" si="16"/>
        <v>002</v>
      </c>
      <c r="E64" s="181" t="str">
        <f t="shared" si="17"/>
        <v>1402</v>
      </c>
      <c r="F64" s="181" t="str">
        <f t="shared" si="23"/>
        <v>0201383020</v>
      </c>
      <c r="G64" s="181" t="str">
        <f t="shared" si="18"/>
        <v>510</v>
      </c>
      <c r="H64" s="212" t="str">
        <f t="shared" si="19"/>
        <v/>
      </c>
      <c r="I64" s="182">
        <f t="shared" si="20"/>
        <v>3200000</v>
      </c>
      <c r="J64" s="182">
        <f t="shared" si="21"/>
        <v>2009400</v>
      </c>
      <c r="K64" s="182">
        <f t="shared" si="6"/>
        <v>0</v>
      </c>
      <c r="L64" s="199">
        <f t="shared" si="10"/>
        <v>0.62793750000000004</v>
      </c>
      <c r="M64" s="130">
        <f t="shared" si="22"/>
        <v>0</v>
      </c>
      <c r="N64" s="42"/>
      <c r="O64" s="44" t="str">
        <f t="shared" si="12"/>
        <v>02 000214020201383020510320000020094000,62793750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4" t="s">
        <v>2812</v>
      </c>
      <c r="AB64" s="174"/>
      <c r="AC64" s="174"/>
      <c r="AD64" s="175">
        <v>3200000</v>
      </c>
      <c r="AE64" s="176">
        <v>2009400</v>
      </c>
      <c r="AF64" s="176"/>
      <c r="AG64" s="17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8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1" t="str">
        <f t="shared" si="14"/>
        <v>08</v>
      </c>
      <c r="C65" s="181" t="str">
        <f t="shared" si="15"/>
        <v/>
      </c>
      <c r="D65" s="181" t="str">
        <f t="shared" si="16"/>
        <v/>
      </c>
      <c r="E65" s="181" t="str">
        <f t="shared" si="17"/>
        <v/>
      </c>
      <c r="F65" s="181" t="str">
        <f t="shared" si="23"/>
        <v/>
      </c>
      <c r="G65" s="181" t="str">
        <f t="shared" si="18"/>
        <v/>
      </c>
      <c r="H65" s="212" t="str">
        <f t="shared" si="19"/>
        <v/>
      </c>
      <c r="I65" s="182">
        <f t="shared" si="20"/>
        <v>288773612.43000007</v>
      </c>
      <c r="J65" s="182">
        <f t="shared" si="21"/>
        <v>137250426.16000003</v>
      </c>
      <c r="K65" s="182">
        <f t="shared" si="6"/>
        <v>0</v>
      </c>
      <c r="L65" s="199">
        <f t="shared" si="10"/>
        <v>0.47528728475241172</v>
      </c>
      <c r="M65" s="130">
        <f t="shared" si="22"/>
        <v>0</v>
      </c>
      <c r="N65" s="42"/>
      <c r="O65" s="44" t="str">
        <f t="shared" si="12"/>
        <v>08288773612,43137250426,160,4752872847524120</v>
      </c>
      <c r="P65" s="35">
        <f t="shared" si="13"/>
        <v>1</v>
      </c>
      <c r="Q65" s="35"/>
      <c r="R65" s="26" t="s">
        <v>1295</v>
      </c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56">
        <v>288773612.43000007</v>
      </c>
      <c r="AE65" s="61">
        <v>137250426.16000003</v>
      </c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"Развитие образования Трубчевского муниципального района на 2018-2022 годы"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/>
      </c>
      <c r="E66" s="181" t="str">
        <f t="shared" si="17"/>
        <v/>
      </c>
      <c r="F66" s="181" t="str">
        <f t="shared" si="23"/>
        <v/>
      </c>
      <c r="G66" s="181" t="str">
        <f t="shared" si="18"/>
        <v/>
      </c>
      <c r="H66" s="212" t="str">
        <f t="shared" si="19"/>
        <v/>
      </c>
      <c r="I66" s="182">
        <f t="shared" si="20"/>
        <v>288773612.43000007</v>
      </c>
      <c r="J66" s="182">
        <f t="shared" si="21"/>
        <v>137250426.16000003</v>
      </c>
      <c r="K66" s="182">
        <f t="shared" si="6"/>
        <v>0</v>
      </c>
      <c r="L66" s="199">
        <f t="shared" si="10"/>
        <v>0.47528728475241172</v>
      </c>
      <c r="M66" s="130">
        <f t="shared" si="22"/>
        <v>0</v>
      </c>
      <c r="N66" s="42"/>
      <c r="O66" s="44" t="str">
        <f t="shared" si="12"/>
        <v>08 0288773612,43137250426,160,4752872847524120</v>
      </c>
      <c r="P66" s="35">
        <f t="shared" si="13"/>
        <v>1</v>
      </c>
      <c r="Q66" s="35"/>
      <c r="R66" s="25"/>
      <c r="S66" s="27" t="s">
        <v>1255</v>
      </c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58">
        <v>288773612.43000007</v>
      </c>
      <c r="AE66" s="62">
        <v>137250426.16000003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ОТДЕЛ ОБРАЗОВАНИЯ АДМИНИСТРАЦИИ ТРУБЧЕВСКОГО МУНИЦИПАЛЬНОГО РАЙОНА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/>
      </c>
      <c r="F67" s="181" t="str">
        <f t="shared" si="23"/>
        <v/>
      </c>
      <c r="G67" s="181" t="str">
        <f t="shared" si="18"/>
        <v/>
      </c>
      <c r="H67" s="212" t="str">
        <f t="shared" si="19"/>
        <v/>
      </c>
      <c r="I67" s="182">
        <f t="shared" si="20"/>
        <v>266058670.19000003</v>
      </c>
      <c r="J67" s="182">
        <f t="shared" si="21"/>
        <v>137250426.16000003</v>
      </c>
      <c r="K67" s="182">
        <f t="shared" si="6"/>
        <v>0</v>
      </c>
      <c r="L67" s="199">
        <f t="shared" si="10"/>
        <v>0.51586526408624689</v>
      </c>
      <c r="M67" s="130">
        <f t="shared" si="22"/>
        <v>0</v>
      </c>
      <c r="N67" s="42"/>
      <c r="O67" s="44" t="str">
        <f t="shared" si="12"/>
        <v>08 0008266058670,19137250426,160,5158652640862470</v>
      </c>
      <c r="P67" s="35">
        <f t="shared" si="13"/>
        <v>1</v>
      </c>
      <c r="Q67" s="35"/>
      <c r="R67" s="25"/>
      <c r="S67" s="32"/>
      <c r="T67" s="28" t="s">
        <v>1303</v>
      </c>
      <c r="U67" s="28"/>
      <c r="V67" s="28"/>
      <c r="W67" s="28"/>
      <c r="X67" s="28"/>
      <c r="Y67" s="28"/>
      <c r="Z67" s="28"/>
      <c r="AA67" s="28"/>
      <c r="AB67" s="28"/>
      <c r="AC67" s="28"/>
      <c r="AD67" s="58">
        <v>266058670.19000003</v>
      </c>
      <c r="AE67" s="62">
        <v>137250426.16000003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98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ОБРАЗОВАНИЕ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0700</v>
      </c>
      <c r="F68" s="181" t="str">
        <f t="shared" si="23"/>
        <v/>
      </c>
      <c r="G68" s="181" t="str">
        <f t="shared" si="18"/>
        <v/>
      </c>
      <c r="H68" s="212" t="str">
        <f t="shared" si="19"/>
        <v/>
      </c>
      <c r="I68" s="182">
        <f t="shared" si="20"/>
        <v>264217303.19000003</v>
      </c>
      <c r="J68" s="182">
        <f t="shared" si="21"/>
        <v>136851555.29000002</v>
      </c>
      <c r="K68" s="182">
        <f t="shared" si="6"/>
        <v>0</v>
      </c>
      <c r="L68" s="199">
        <f t="shared" si="10"/>
        <v>0.51795076869583123</v>
      </c>
      <c r="M68" s="130">
        <f t="shared" si="22"/>
        <v>0</v>
      </c>
      <c r="N68" s="42"/>
      <c r="O68" s="44" t="str">
        <f t="shared" si="12"/>
        <v>08 00080700264217303,19136851555,290,5179507686958310</v>
      </c>
      <c r="P68" s="35">
        <f t="shared" si="13"/>
        <v>1</v>
      </c>
      <c r="Q68" s="35"/>
      <c r="R68" s="25"/>
      <c r="S68" s="32"/>
      <c r="T68" s="32"/>
      <c r="U68" s="27" t="s">
        <v>1304</v>
      </c>
      <c r="V68" s="27"/>
      <c r="W68" s="27"/>
      <c r="X68" s="27"/>
      <c r="Y68" s="27"/>
      <c r="Z68" s="27"/>
      <c r="AA68" s="27"/>
      <c r="AB68" s="27"/>
      <c r="AC68" s="27"/>
      <c r="AD68" s="58">
        <v>264217303.19000003</v>
      </c>
      <c r="AE68" s="62">
        <v>136851555.29000002</v>
      </c>
      <c r="AF68" s="62"/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1.25" customHeight="1" x14ac:dyDescent="0.2">
      <c r="A69" s="198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Дошкольное образование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/>
      </c>
      <c r="G69" s="181" t="str">
        <f t="shared" si="18"/>
        <v/>
      </c>
      <c r="H69" s="212" t="str">
        <f t="shared" si="19"/>
        <v/>
      </c>
      <c r="I69" s="182">
        <f t="shared" si="20"/>
        <v>77645936</v>
      </c>
      <c r="J69" s="182">
        <f t="shared" si="21"/>
        <v>35780780.670000002</v>
      </c>
      <c r="K69" s="182">
        <f t="shared" si="6"/>
        <v>0</v>
      </c>
      <c r="L69" s="199">
        <f t="shared" si="10"/>
        <v>0.46081974811920617</v>
      </c>
      <c r="M69" s="130">
        <f t="shared" si="22"/>
        <v>0</v>
      </c>
      <c r="N69" s="42"/>
      <c r="O69" s="44" t="str">
        <f t="shared" si="12"/>
        <v>08 000807017764593635780780,670,4608197481192060</v>
      </c>
      <c r="P69" s="35">
        <f t="shared" si="13"/>
        <v>1</v>
      </c>
      <c r="Q69" s="35"/>
      <c r="R69" s="25"/>
      <c r="S69" s="32"/>
      <c r="T69" s="32"/>
      <c r="U69" s="32"/>
      <c r="V69" s="28" t="s">
        <v>1331</v>
      </c>
      <c r="W69" s="28"/>
      <c r="X69" s="28"/>
      <c r="Y69" s="28"/>
      <c r="Z69" s="28"/>
      <c r="AA69" s="28"/>
      <c r="AB69" s="28"/>
      <c r="AC69" s="28"/>
      <c r="AD69" s="58">
        <v>77645936</v>
      </c>
      <c r="AE69" s="62">
        <v>35780780.670000002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8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0801200000</v>
      </c>
      <c r="G70" s="181" t="str">
        <f t="shared" si="18"/>
        <v/>
      </c>
      <c r="H70" s="212" t="str">
        <f t="shared" si="19"/>
        <v/>
      </c>
      <c r="I70" s="182">
        <f t="shared" si="20"/>
        <v>77211936</v>
      </c>
      <c r="J70" s="182">
        <f t="shared" si="21"/>
        <v>35564780.670000002</v>
      </c>
      <c r="K70" s="182">
        <f t="shared" si="6"/>
        <v>0</v>
      </c>
      <c r="L70" s="199">
        <f t="shared" si="10"/>
        <v>0.46061247149663492</v>
      </c>
      <c r="M70" s="130">
        <f t="shared" si="22"/>
        <v>0</v>
      </c>
      <c r="N70" s="42"/>
      <c r="O70" s="44" t="str">
        <f t="shared" si="12"/>
        <v>08 0008070108012000007721193635564780,670,4606124714966350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1332</v>
      </c>
      <c r="X70" s="27"/>
      <c r="Y70" s="27"/>
      <c r="Z70" s="27"/>
      <c r="AA70" s="27"/>
      <c r="AB70" s="27"/>
      <c r="AC70" s="27"/>
      <c r="AD70" s="58">
        <v>77211936</v>
      </c>
      <c r="AE70" s="62">
        <v>35564780.670000002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98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0801214000</v>
      </c>
      <c r="G71" s="181" t="str">
        <f t="shared" si="18"/>
        <v/>
      </c>
      <c r="H71" s="212" t="str">
        <f t="shared" si="19"/>
        <v/>
      </c>
      <c r="I71" s="182">
        <f t="shared" si="20"/>
        <v>62442089</v>
      </c>
      <c r="J71" s="182">
        <f t="shared" si="21"/>
        <v>30970117.75</v>
      </c>
      <c r="K71" s="182">
        <f t="shared" si="6"/>
        <v>0</v>
      </c>
      <c r="L71" s="199">
        <f t="shared" si="10"/>
        <v>0.49598144850663151</v>
      </c>
      <c r="M71" s="130">
        <f t="shared" si="22"/>
        <v>0</v>
      </c>
      <c r="N71" s="42"/>
      <c r="O71" s="44" t="str">
        <f t="shared" si="12"/>
        <v>08 0008070108012140006244208930970117,750,4959814485066320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1495</v>
      </c>
      <c r="Y71" s="28"/>
      <c r="Z71" s="28"/>
      <c r="AA71" s="28"/>
      <c r="AB71" s="28"/>
      <c r="AC71" s="28"/>
      <c r="AD71" s="58">
        <v>62442089</v>
      </c>
      <c r="AE71" s="62">
        <v>30970117.75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0801214722</v>
      </c>
      <c r="G72" s="181" t="str">
        <f t="shared" si="18"/>
        <v/>
      </c>
      <c r="H72" s="212" t="str">
        <f t="shared" si="19"/>
        <v/>
      </c>
      <c r="I72" s="182">
        <f t="shared" si="20"/>
        <v>62442089</v>
      </c>
      <c r="J72" s="182">
        <f t="shared" si="21"/>
        <v>30970117.75</v>
      </c>
      <c r="K72" s="182">
        <f t="shared" si="21"/>
        <v>0</v>
      </c>
      <c r="L72" s="199">
        <f t="shared" si="10"/>
        <v>0.49598144850663151</v>
      </c>
      <c r="M72" s="130">
        <f t="shared" si="22"/>
        <v>0</v>
      </c>
      <c r="N72" s="42"/>
      <c r="O72" s="44" t="str">
        <f t="shared" si="12"/>
        <v>08 0008070108012147226244208930970117,750,4959814485066320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3174</v>
      </c>
      <c r="Z72" s="27"/>
      <c r="AA72" s="27"/>
      <c r="AB72" s="27"/>
      <c r="AC72" s="27"/>
      <c r="AD72" s="58">
        <v>62442089</v>
      </c>
      <c r="AE72" s="62">
        <v>30970117.75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0701</v>
      </c>
      <c r="F73" s="181" t="str">
        <f t="shared" si="23"/>
        <v>0801214722</v>
      </c>
      <c r="G73" s="181" t="str">
        <f t="shared" si="18"/>
        <v>600</v>
      </c>
      <c r="H73" s="212" t="str">
        <f t="shared" si="19"/>
        <v/>
      </c>
      <c r="I73" s="182">
        <v>434000</v>
      </c>
      <c r="J73" s="182">
        <f t="shared" si="21"/>
        <v>30970117.75</v>
      </c>
      <c r="K73" s="182">
        <f t="shared" si="21"/>
        <v>0</v>
      </c>
      <c r="L73" s="199">
        <f t="shared" ref="L73:L136" si="32">IFERROR(J73/I73," ")</f>
        <v>71.359718317972352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08 00080701080121472260043400030970117,7571,35971831797240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3175</v>
      </c>
      <c r="AA73" s="28"/>
      <c r="AB73" s="28"/>
      <c r="AC73" s="28"/>
      <c r="AD73" s="58">
        <v>62442089</v>
      </c>
      <c r="AE73" s="62">
        <v>30970117.75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0701</v>
      </c>
      <c r="F74" s="181" t="str">
        <f t="shared" si="23"/>
        <v>0801214722</v>
      </c>
      <c r="G74" s="181" t="str">
        <f t="shared" si="18"/>
        <v>610</v>
      </c>
      <c r="H74" s="212" t="str">
        <f t="shared" si="19"/>
        <v>0</v>
      </c>
      <c r="I74" s="185">
        <f t="shared" si="20"/>
        <v>62442089</v>
      </c>
      <c r="J74" s="185">
        <v>108000</v>
      </c>
      <c r="K74" s="182">
        <f t="shared" si="21"/>
        <v>0</v>
      </c>
      <c r="L74" s="199">
        <f t="shared" si="32"/>
        <v>1.729602608266357E-3</v>
      </c>
      <c r="M74" s="130">
        <f t="shared" si="22"/>
        <v>0</v>
      </c>
      <c r="N74" s="42"/>
      <c r="O74" s="44" t="str">
        <f t="shared" si="33"/>
        <v xml:space="preserve"> 0008070108012147226100624420891080000,001729602608266360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 t="s">
        <v>3176</v>
      </c>
      <c r="AB74" s="167" t="s">
        <v>1246</v>
      </c>
      <c r="AC74" s="167"/>
      <c r="AD74" s="234">
        <v>62442089</v>
      </c>
      <c r="AE74" s="235">
        <v>30970117.75</v>
      </c>
      <c r="AF74" s="235"/>
      <c r="AG74" s="170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0701</v>
      </c>
      <c r="F75" s="181" t="str">
        <f t="shared" si="23"/>
        <v>0801280000</v>
      </c>
      <c r="G75" s="181" t="str">
        <f t="shared" si="18"/>
        <v/>
      </c>
      <c r="H75" s="212" t="str">
        <f t="shared" si="19"/>
        <v/>
      </c>
      <c r="I75" s="182">
        <f t="shared" si="20"/>
        <v>9184396</v>
      </c>
      <c r="J75" s="182">
        <f t="shared" si="21"/>
        <v>3581314.39</v>
      </c>
      <c r="K75" s="182">
        <f t="shared" si="21"/>
        <v>0</v>
      </c>
      <c r="L75" s="199">
        <f t="shared" si="32"/>
        <v>0.3899346663623825</v>
      </c>
      <c r="M75" s="130">
        <f t="shared" si="22"/>
        <v>0</v>
      </c>
      <c r="N75" s="42"/>
      <c r="O75" s="44" t="str">
        <f t="shared" si="33"/>
        <v>08 00080701080128000091843963581314,390,3899346663623820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1843</v>
      </c>
      <c r="Y75" s="28"/>
      <c r="Z75" s="28"/>
      <c r="AA75" s="165"/>
      <c r="AB75" s="165"/>
      <c r="AC75" s="165"/>
      <c r="AD75" s="56">
        <v>9184396</v>
      </c>
      <c r="AE75" s="61">
        <v>3581314.39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Дошкольные образовательные организации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0701</v>
      </c>
      <c r="F76" s="181" t="str">
        <f t="shared" si="23"/>
        <v>0801280300</v>
      </c>
      <c r="G76" s="181" t="str">
        <f t="shared" si="18"/>
        <v/>
      </c>
      <c r="H76" s="212" t="str">
        <f t="shared" si="19"/>
        <v/>
      </c>
      <c r="I76" s="182">
        <f t="shared" si="20"/>
        <v>9184396</v>
      </c>
      <c r="J76" s="182">
        <f t="shared" si="21"/>
        <v>3581314.39</v>
      </c>
      <c r="K76" s="182">
        <f t="shared" si="21"/>
        <v>0</v>
      </c>
      <c r="L76" s="199">
        <f t="shared" si="32"/>
        <v>0.3899346663623825</v>
      </c>
      <c r="M76" s="130">
        <f t="shared" si="22"/>
        <v>0</v>
      </c>
      <c r="N76" s="42"/>
      <c r="O76" s="44" t="str">
        <f t="shared" si="33"/>
        <v>08 00080701080128030091843963581314,390,3899346663623820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1844</v>
      </c>
      <c r="Z76" s="27"/>
      <c r="AA76" s="27"/>
      <c r="AB76" s="27"/>
      <c r="AC76" s="27"/>
      <c r="AD76" s="58">
        <v>9184396</v>
      </c>
      <c r="AE76" s="62">
        <v>3581314.39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0701</v>
      </c>
      <c r="F77" s="181" t="str">
        <f t="shared" si="23"/>
        <v>0801280300</v>
      </c>
      <c r="G77" s="181" t="str">
        <f t="shared" si="18"/>
        <v>600</v>
      </c>
      <c r="H77" s="212" t="str">
        <f t="shared" si="19"/>
        <v/>
      </c>
      <c r="I77" s="182">
        <f t="shared" si="20"/>
        <v>9184396</v>
      </c>
      <c r="J77" s="182">
        <f t="shared" si="21"/>
        <v>3581314.39</v>
      </c>
      <c r="K77" s="182">
        <f t="shared" si="21"/>
        <v>0</v>
      </c>
      <c r="L77" s="199">
        <f t="shared" si="32"/>
        <v>0.3899346663623825</v>
      </c>
      <c r="M77" s="130">
        <f t="shared" si="22"/>
        <v>0</v>
      </c>
      <c r="N77" s="42"/>
      <c r="O77" s="44" t="str">
        <f t="shared" si="33"/>
        <v>08 00080701080128030060091843963581314,390,3899346663623820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1845</v>
      </c>
      <c r="AA77" s="28"/>
      <c r="AB77" s="28"/>
      <c r="AC77" s="28"/>
      <c r="AD77" s="58">
        <v>9184396</v>
      </c>
      <c r="AE77" s="62">
        <v>3581314.39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9.75" customHeight="1" x14ac:dyDescent="0.2">
      <c r="A78" s="198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0701</v>
      </c>
      <c r="F78" s="181" t="str">
        <f t="shared" si="23"/>
        <v>0801280300</v>
      </c>
      <c r="G78" s="181" t="str">
        <f t="shared" si="18"/>
        <v>610</v>
      </c>
      <c r="H78" s="212" t="str">
        <f t="shared" si="19"/>
        <v/>
      </c>
      <c r="I78" s="182">
        <f t="shared" si="20"/>
        <v>9184396</v>
      </c>
      <c r="J78" s="182">
        <f t="shared" si="21"/>
        <v>3581314.39</v>
      </c>
      <c r="K78" s="182">
        <f t="shared" si="21"/>
        <v>0</v>
      </c>
      <c r="L78" s="199">
        <f t="shared" si="32"/>
        <v>0.3899346663623825</v>
      </c>
      <c r="M78" s="130">
        <f t="shared" si="22"/>
        <v>0</v>
      </c>
      <c r="N78" s="42"/>
      <c r="O78" s="44" t="str">
        <f t="shared" si="33"/>
        <v>08 00080701080128030061091843963581314,390,3899346663623820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4" t="s">
        <v>2597</v>
      </c>
      <c r="AB78" s="174"/>
      <c r="AC78" s="174"/>
      <c r="AD78" s="175">
        <v>9184396</v>
      </c>
      <c r="AE78" s="176">
        <v>3581314.39</v>
      </c>
      <c r="AF78" s="176"/>
      <c r="AG78" s="177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11.2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0701</v>
      </c>
      <c r="F79" s="181" t="str">
        <f t="shared" si="23"/>
        <v>0801282000</v>
      </c>
      <c r="G79" s="181" t="str">
        <f t="shared" si="18"/>
        <v/>
      </c>
      <c r="H79" s="212" t="str">
        <f t="shared" si="19"/>
        <v/>
      </c>
      <c r="I79" s="182">
        <f t="shared" si="20"/>
        <v>3346604</v>
      </c>
      <c r="J79" s="182">
        <f t="shared" si="21"/>
        <v>1013348.53</v>
      </c>
      <c r="K79" s="182">
        <f t="shared" si="21"/>
        <v>0</v>
      </c>
      <c r="L79" s="199">
        <f t="shared" si="32"/>
        <v>0.30279905540063901</v>
      </c>
      <c r="M79" s="130">
        <f t="shared" si="22"/>
        <v>0</v>
      </c>
      <c r="N79" s="42"/>
      <c r="O79" s="44" t="str">
        <f t="shared" si="33"/>
        <v>08 00080701080128200033466041013348,530,3027990554006390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1846</v>
      </c>
      <c r="Y79" s="28"/>
      <c r="Z79" s="28"/>
      <c r="AA79" s="165"/>
      <c r="AB79" s="165"/>
      <c r="AC79" s="165"/>
      <c r="AD79" s="56">
        <v>3346604</v>
      </c>
      <c r="AE79" s="61">
        <v>1013348.53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0701</v>
      </c>
      <c r="F80" s="181" t="str">
        <f t="shared" si="23"/>
        <v>0801282350</v>
      </c>
      <c r="G80" s="181" t="str">
        <f t="shared" si="18"/>
        <v/>
      </c>
      <c r="H80" s="212" t="str">
        <f t="shared" si="19"/>
        <v/>
      </c>
      <c r="I80" s="182">
        <v>110942226</v>
      </c>
      <c r="J80" s="182">
        <f t="shared" si="21"/>
        <v>1013348.53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08 0008070108012823501109422261013348,530,2512940383943620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1847</v>
      </c>
      <c r="Z80" s="27"/>
      <c r="AA80" s="27"/>
      <c r="AB80" s="27"/>
      <c r="AC80" s="27"/>
      <c r="AD80" s="58">
        <v>3346604</v>
      </c>
      <c r="AE80" s="62">
        <v>1013348.53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0701</v>
      </c>
      <c r="F81" s="181" t="str">
        <f t="shared" si="23"/>
        <v>0801282350</v>
      </c>
      <c r="G81" s="181" t="str">
        <f t="shared" si="18"/>
        <v>600</v>
      </c>
      <c r="H81" s="212" t="str">
        <f t="shared" si="19"/>
        <v/>
      </c>
      <c r="I81" s="185">
        <f t="shared" si="20"/>
        <v>3346604</v>
      </c>
      <c r="J81" s="185">
        <v>27879120</v>
      </c>
      <c r="K81" s="182">
        <f t="shared" si="21"/>
        <v>0</v>
      </c>
      <c r="L81" s="199">
        <f t="shared" si="32"/>
        <v>8.330570333388712</v>
      </c>
      <c r="M81" s="130">
        <f t="shared" si="22"/>
        <v>0</v>
      </c>
      <c r="N81" s="42"/>
      <c r="O81" s="44" t="str">
        <f t="shared" si="33"/>
        <v>08 0008070108012823506003346604278791208,330570333388710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1848</v>
      </c>
      <c r="AA81" s="28"/>
      <c r="AB81" s="28"/>
      <c r="AC81" s="28"/>
      <c r="AD81" s="58">
        <v>3346604</v>
      </c>
      <c r="AE81" s="62">
        <v>1013348.53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1.2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0701</v>
      </c>
      <c r="F82" s="181" t="str">
        <f t="shared" si="23"/>
        <v>0801282350</v>
      </c>
      <c r="G82" s="181" t="str">
        <f t="shared" ref="G82:G145" si="39">RIGHT(Z82,3)&amp;RIGHT(AA82,3)</f>
        <v>610</v>
      </c>
      <c r="H82" s="212" t="str">
        <f t="shared" si="19"/>
        <v/>
      </c>
      <c r="I82" s="182">
        <f t="shared" si="20"/>
        <v>3346604</v>
      </c>
      <c r="J82" s="182">
        <f t="shared" si="21"/>
        <v>1013348.53</v>
      </c>
      <c r="K82" s="182">
        <f t="shared" si="21"/>
        <v>0</v>
      </c>
      <c r="L82" s="199">
        <f t="shared" si="32"/>
        <v>0.30279905540063901</v>
      </c>
      <c r="M82" s="130">
        <f t="shared" si="22"/>
        <v>0</v>
      </c>
      <c r="N82" s="42"/>
      <c r="O82" s="44" t="str">
        <f t="shared" si="33"/>
        <v>08 00080701080128235061033466041013348,530,3027990554006390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2598</v>
      </c>
      <c r="AB82" s="174"/>
      <c r="AC82" s="174"/>
      <c r="AD82" s="175">
        <v>3346604</v>
      </c>
      <c r="AE82" s="176">
        <v>1013348.53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0701</v>
      </c>
      <c r="F83" s="181" t="str">
        <f t="shared" si="23"/>
        <v>08012S4000</v>
      </c>
      <c r="G83" s="181" t="str">
        <f t="shared" si="39"/>
        <v/>
      </c>
      <c r="H83" s="212" t="str">
        <f t="shared" si="19"/>
        <v/>
      </c>
      <c r="I83" s="182">
        <f t="shared" si="20"/>
        <v>2238847</v>
      </c>
      <c r="J83" s="182">
        <f t="shared" si="21"/>
        <v>0</v>
      </c>
      <c r="K83" s="182">
        <f t="shared" si="21"/>
        <v>0</v>
      </c>
      <c r="L83" s="199">
        <f t="shared" si="32"/>
        <v>0</v>
      </c>
      <c r="M83" s="130">
        <f t="shared" si="22"/>
        <v>0</v>
      </c>
      <c r="N83" s="42"/>
      <c r="O83" s="44" t="str">
        <f t="shared" si="33"/>
        <v>08 0008070108012S40002238847000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3177</v>
      </c>
      <c r="Y83" s="28"/>
      <c r="Z83" s="28"/>
      <c r="AA83" s="165"/>
      <c r="AB83" s="165"/>
      <c r="AC83" s="165"/>
      <c r="AD83" s="56">
        <v>2238847</v>
      </c>
      <c r="AE83" s="61">
        <v>0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Капитальный ремонт кровель муниципальных образовательных организаций Брянской области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0701</v>
      </c>
      <c r="F84" s="181" t="str">
        <f t="shared" si="23"/>
        <v>08012S4850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2238847</v>
      </c>
      <c r="J84" s="182">
        <f t="shared" ref="J84:K147" si="42">AE84</f>
        <v>0</v>
      </c>
      <c r="K84" s="182">
        <f t="shared" si="42"/>
        <v>0</v>
      </c>
      <c r="L84" s="199">
        <f t="shared" si="32"/>
        <v>0</v>
      </c>
      <c r="M84" s="130">
        <f t="shared" ref="M84:M147" si="43">AG84</f>
        <v>0</v>
      </c>
      <c r="N84" s="42"/>
      <c r="O84" s="44" t="str">
        <f t="shared" si="33"/>
        <v>08 0008070108012S48502238847000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3178</v>
      </c>
      <c r="Z84" s="27"/>
      <c r="AA84" s="27"/>
      <c r="AB84" s="27"/>
      <c r="AC84" s="27"/>
      <c r="AD84" s="58">
        <v>2238847</v>
      </c>
      <c r="AE84" s="62">
        <v>0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0701</v>
      </c>
      <c r="F85" s="181" t="str">
        <f t="shared" ref="F85:F148" si="44">MID(W85,15,10)&amp;MID(X85,15,10)&amp;MID(Y85,15,10)&amp;MID(Z85,15,10)&amp;MID(AA85,15,10)</f>
        <v>08012S4850</v>
      </c>
      <c r="G85" s="181" t="str">
        <f t="shared" si="39"/>
        <v>600</v>
      </c>
      <c r="H85" s="212" t="str">
        <f t="shared" si="40"/>
        <v/>
      </c>
      <c r="I85" s="182">
        <f t="shared" si="41"/>
        <v>2238847</v>
      </c>
      <c r="J85" s="182">
        <f t="shared" si="42"/>
        <v>0</v>
      </c>
      <c r="K85" s="182">
        <f t="shared" si="42"/>
        <v>0</v>
      </c>
      <c r="L85" s="199">
        <f t="shared" si="32"/>
        <v>0</v>
      </c>
      <c r="M85" s="130">
        <f t="shared" si="43"/>
        <v>0</v>
      </c>
      <c r="N85" s="42"/>
      <c r="O85" s="44" t="str">
        <f t="shared" si="33"/>
        <v>08 0008070108012S48506002238847000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3179</v>
      </c>
      <c r="AA85" s="28"/>
      <c r="AB85" s="28"/>
      <c r="AC85" s="28"/>
      <c r="AD85" s="58">
        <v>2238847</v>
      </c>
      <c r="AE85" s="62">
        <v>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98" t="s">
        <v>1537</v>
      </c>
      <c r="B86" s="181"/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0701</v>
      </c>
      <c r="F86" s="181" t="str">
        <f t="shared" si="44"/>
        <v>08012S4850</v>
      </c>
      <c r="G86" s="181" t="str">
        <f t="shared" si="39"/>
        <v>610</v>
      </c>
      <c r="H86" s="212" t="str">
        <f t="shared" si="40"/>
        <v>0</v>
      </c>
      <c r="I86" s="182">
        <f t="shared" si="41"/>
        <v>2238847</v>
      </c>
      <c r="J86" s="182">
        <f t="shared" si="42"/>
        <v>0</v>
      </c>
      <c r="K86" s="182">
        <f t="shared" si="42"/>
        <v>0</v>
      </c>
      <c r="L86" s="199">
        <f t="shared" si="32"/>
        <v>0</v>
      </c>
      <c r="M86" s="130">
        <f t="shared" si="43"/>
        <v>0</v>
      </c>
      <c r="N86" s="42"/>
      <c r="O86" s="44" t="str">
        <f t="shared" si="33"/>
        <v xml:space="preserve"> 0008070108012S485061002238847000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66" t="s">
        <v>3180</v>
      </c>
      <c r="AB86" s="167" t="s">
        <v>1246</v>
      </c>
      <c r="AC86" s="167"/>
      <c r="AD86" s="234">
        <v>2238847</v>
      </c>
      <c r="AE86" s="235">
        <v>0</v>
      </c>
      <c r="AF86" s="235"/>
      <c r="AG86" s="170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0701</v>
      </c>
      <c r="F87" s="181" t="str">
        <f t="shared" si="44"/>
        <v>0801500000</v>
      </c>
      <c r="G87" s="181" t="str">
        <f t="shared" si="39"/>
        <v/>
      </c>
      <c r="H87" s="212" t="str">
        <f t="shared" si="40"/>
        <v/>
      </c>
      <c r="I87" s="182">
        <f t="shared" si="41"/>
        <v>434000</v>
      </c>
      <c r="J87" s="182">
        <f t="shared" si="42"/>
        <v>216000</v>
      </c>
      <c r="K87" s="182">
        <f t="shared" si="42"/>
        <v>0</v>
      </c>
      <c r="L87" s="199">
        <f t="shared" si="32"/>
        <v>0.49769585253456222</v>
      </c>
      <c r="M87" s="130">
        <f t="shared" si="43"/>
        <v>0</v>
      </c>
      <c r="N87" s="42"/>
      <c r="O87" s="44" t="str">
        <f t="shared" si="33"/>
        <v>08 0008070108015000004340002160000,4976958525345620</v>
      </c>
      <c r="P87" s="35">
        <f t="shared" si="34"/>
        <v>1</v>
      </c>
      <c r="Q87" s="35"/>
      <c r="R87" s="25"/>
      <c r="S87" s="32"/>
      <c r="T87" s="32"/>
      <c r="U87" s="32"/>
      <c r="V87" s="32"/>
      <c r="W87" s="27" t="s">
        <v>1496</v>
      </c>
      <c r="X87" s="27"/>
      <c r="Y87" s="27"/>
      <c r="Z87" s="27"/>
      <c r="AA87" s="166"/>
      <c r="AB87" s="166"/>
      <c r="AC87" s="166"/>
      <c r="AD87" s="56">
        <v>434000</v>
      </c>
      <c r="AE87" s="61">
        <v>216000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8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0701</v>
      </c>
      <c r="F88" s="181" t="str">
        <f t="shared" si="44"/>
        <v>0801514000</v>
      </c>
      <c r="G88" s="181" t="str">
        <f t="shared" si="39"/>
        <v/>
      </c>
      <c r="H88" s="212" t="str">
        <f t="shared" si="40"/>
        <v/>
      </c>
      <c r="I88" s="182">
        <f t="shared" si="41"/>
        <v>434000</v>
      </c>
      <c r="J88" s="182">
        <f t="shared" si="42"/>
        <v>216000</v>
      </c>
      <c r="K88" s="182">
        <f t="shared" si="42"/>
        <v>0</v>
      </c>
      <c r="L88" s="199">
        <f t="shared" si="32"/>
        <v>0.49769585253456222</v>
      </c>
      <c r="M88" s="130">
        <f t="shared" si="43"/>
        <v>0</v>
      </c>
      <c r="N88" s="42"/>
      <c r="O88" s="44" t="str">
        <f t="shared" si="33"/>
        <v>08 0008070108015140004340002160000,4976958525345620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28" t="s">
        <v>1497</v>
      </c>
      <c r="Y88" s="28"/>
      <c r="Z88" s="28"/>
      <c r="AA88" s="28"/>
      <c r="AB88" s="28"/>
      <c r="AC88" s="28"/>
      <c r="AD88" s="58">
        <v>434000</v>
      </c>
      <c r="AE88" s="62">
        <v>216000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0701</v>
      </c>
      <c r="F89" s="181" t="str">
        <f t="shared" si="44"/>
        <v>0801514720</v>
      </c>
      <c r="G89" s="181" t="str">
        <f t="shared" si="39"/>
        <v/>
      </c>
      <c r="H89" s="212" t="str">
        <f t="shared" si="40"/>
        <v/>
      </c>
      <c r="I89" s="182">
        <f t="shared" si="41"/>
        <v>434000</v>
      </c>
      <c r="J89" s="182">
        <f t="shared" si="42"/>
        <v>216000</v>
      </c>
      <c r="K89" s="182">
        <f t="shared" si="42"/>
        <v>0</v>
      </c>
      <c r="L89" s="199">
        <f t="shared" si="32"/>
        <v>0.49769585253456222</v>
      </c>
      <c r="M89" s="130">
        <f t="shared" si="43"/>
        <v>0</v>
      </c>
      <c r="N89" s="42"/>
      <c r="O89" s="44" t="str">
        <f t="shared" si="33"/>
        <v>08 0008070108015147204340002160000,4976958525345620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27" t="s">
        <v>3181</v>
      </c>
      <c r="Z89" s="27"/>
      <c r="AA89" s="27"/>
      <c r="AB89" s="27"/>
      <c r="AC89" s="27"/>
      <c r="AD89" s="58">
        <v>434000</v>
      </c>
      <c r="AE89" s="62">
        <v>216000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0701</v>
      </c>
      <c r="F90" s="181" t="str">
        <f t="shared" si="44"/>
        <v>0801514720</v>
      </c>
      <c r="G90" s="181" t="str">
        <f t="shared" si="39"/>
        <v>600</v>
      </c>
      <c r="H90" s="212" t="str">
        <f t="shared" si="40"/>
        <v/>
      </c>
      <c r="I90" s="182">
        <f t="shared" si="41"/>
        <v>434000</v>
      </c>
      <c r="J90" s="182">
        <f t="shared" si="42"/>
        <v>216000</v>
      </c>
      <c r="K90" s="182">
        <f t="shared" si="42"/>
        <v>0</v>
      </c>
      <c r="L90" s="199">
        <f t="shared" si="32"/>
        <v>0.49769585253456222</v>
      </c>
      <c r="M90" s="130">
        <f t="shared" si="43"/>
        <v>0</v>
      </c>
      <c r="N90" s="42"/>
      <c r="O90" s="44" t="str">
        <f t="shared" si="33"/>
        <v>08 0008070108015147206004340002160000,4976958525345620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28" t="s">
        <v>3182</v>
      </c>
      <c r="AA90" s="28"/>
      <c r="AB90" s="28"/>
      <c r="AC90" s="28"/>
      <c r="AD90" s="58">
        <v>434000</v>
      </c>
      <c r="AE90" s="62">
        <v>216000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98" t="s">
        <v>1537</v>
      </c>
      <c r="B91" s="181"/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0701</v>
      </c>
      <c r="F91" s="181" t="str">
        <f t="shared" si="44"/>
        <v>0801514720</v>
      </c>
      <c r="G91" s="181" t="str">
        <f t="shared" si="39"/>
        <v>610</v>
      </c>
      <c r="H91" s="212" t="str">
        <f t="shared" si="40"/>
        <v>0</v>
      </c>
      <c r="I91" s="182">
        <f t="shared" si="41"/>
        <v>434000</v>
      </c>
      <c r="J91" s="182">
        <f t="shared" si="42"/>
        <v>216000</v>
      </c>
      <c r="K91" s="182">
        <f t="shared" si="42"/>
        <v>0</v>
      </c>
      <c r="L91" s="199">
        <f t="shared" si="32"/>
        <v>0.49769585253456222</v>
      </c>
      <c r="M91" s="130">
        <f t="shared" si="43"/>
        <v>0</v>
      </c>
      <c r="N91" s="42"/>
      <c r="O91" s="44" t="str">
        <f t="shared" si="33"/>
        <v xml:space="preserve"> 00080701080151472061004340002160000,4976958525345620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32"/>
      <c r="AA91" s="166" t="s">
        <v>3183</v>
      </c>
      <c r="AB91" s="167" t="s">
        <v>1246</v>
      </c>
      <c r="AC91" s="167"/>
      <c r="AD91" s="234">
        <v>434000</v>
      </c>
      <c r="AE91" s="235">
        <v>216000</v>
      </c>
      <c r="AF91" s="235"/>
      <c r="AG91" s="170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Общее образование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/>
      </c>
      <c r="G92" s="181" t="str">
        <f t="shared" si="39"/>
        <v/>
      </c>
      <c r="H92" s="212" t="str">
        <f t="shared" si="40"/>
        <v/>
      </c>
      <c r="I92" s="182">
        <f t="shared" si="41"/>
        <v>154983867.19000003</v>
      </c>
      <c r="J92" s="182">
        <f t="shared" si="42"/>
        <v>83727915.680000007</v>
      </c>
      <c r="K92" s="182">
        <f t="shared" si="42"/>
        <v>0</v>
      </c>
      <c r="L92" s="199">
        <f t="shared" si="32"/>
        <v>0.54023633038756924</v>
      </c>
      <c r="M92" s="130">
        <f t="shared" si="43"/>
        <v>0</v>
      </c>
      <c r="N92" s="42"/>
      <c r="O92" s="44" t="str">
        <f t="shared" si="33"/>
        <v>08 00080702154983867,1983727915,680,5402363303875690</v>
      </c>
      <c r="P92" s="35">
        <f t="shared" si="34"/>
        <v>1</v>
      </c>
      <c r="Q92" s="35"/>
      <c r="R92" s="25"/>
      <c r="S92" s="32"/>
      <c r="T92" s="32"/>
      <c r="U92" s="32"/>
      <c r="V92" s="28" t="s">
        <v>1305</v>
      </c>
      <c r="W92" s="28"/>
      <c r="X92" s="28"/>
      <c r="Y92" s="28"/>
      <c r="Z92" s="28"/>
      <c r="AA92" s="165"/>
      <c r="AB92" s="165"/>
      <c r="AC92" s="165"/>
      <c r="AD92" s="56">
        <v>154983867.19000003</v>
      </c>
      <c r="AE92" s="61">
        <v>83727915.680000007</v>
      </c>
      <c r="AF92" s="61"/>
      <c r="AG92" s="5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0801200000</v>
      </c>
      <c r="G93" s="181" t="str">
        <f t="shared" si="39"/>
        <v/>
      </c>
      <c r="H93" s="212" t="str">
        <f t="shared" si="40"/>
        <v/>
      </c>
      <c r="I93" s="182">
        <f t="shared" si="41"/>
        <v>152983867.19000003</v>
      </c>
      <c r="J93" s="182">
        <f t="shared" si="42"/>
        <v>82776141.680000007</v>
      </c>
      <c r="K93" s="182">
        <f t="shared" si="42"/>
        <v>0</v>
      </c>
      <c r="L93" s="199">
        <f t="shared" si="32"/>
        <v>0.54107758680982521</v>
      </c>
      <c r="M93" s="130">
        <f t="shared" si="43"/>
        <v>0</v>
      </c>
      <c r="N93" s="42"/>
      <c r="O93" s="44" t="str">
        <f t="shared" si="33"/>
        <v>08 000807020801200000152983867,1982776141,680,5410775868098250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1306</v>
      </c>
      <c r="X93" s="27"/>
      <c r="Y93" s="27"/>
      <c r="Z93" s="27"/>
      <c r="AA93" s="27"/>
      <c r="AB93" s="27"/>
      <c r="AC93" s="27"/>
      <c r="AD93" s="58">
        <v>152983867.19000003</v>
      </c>
      <c r="AE93" s="62">
        <v>82776141.680000007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98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0801214000</v>
      </c>
      <c r="G94" s="181" t="str">
        <f t="shared" si="39"/>
        <v/>
      </c>
      <c r="H94" s="212" t="str">
        <f t="shared" si="40"/>
        <v/>
      </c>
      <c r="I94" s="182">
        <f t="shared" si="41"/>
        <v>110942226</v>
      </c>
      <c r="J94" s="182">
        <f t="shared" si="42"/>
        <v>69918640</v>
      </c>
      <c r="K94" s="182">
        <f t="shared" si="42"/>
        <v>0</v>
      </c>
      <c r="L94" s="199">
        <f t="shared" si="32"/>
        <v>0.63022568160837156</v>
      </c>
      <c r="M94" s="130">
        <f t="shared" si="43"/>
        <v>0</v>
      </c>
      <c r="N94" s="42"/>
      <c r="O94" s="44" t="str">
        <f t="shared" si="33"/>
        <v>08 000807020801214000110942226699186400,6302256816083720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1498</v>
      </c>
      <c r="Y94" s="28"/>
      <c r="Z94" s="28"/>
      <c r="AA94" s="28"/>
      <c r="AB94" s="28"/>
      <c r="AC94" s="28"/>
      <c r="AD94" s="58">
        <v>110942226</v>
      </c>
      <c r="AE94" s="62">
        <v>69918640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48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0801214721</v>
      </c>
      <c r="G95" s="181" t="str">
        <f t="shared" si="39"/>
        <v/>
      </c>
      <c r="H95" s="212" t="str">
        <f t="shared" si="40"/>
        <v/>
      </c>
      <c r="I95" s="182">
        <f t="shared" si="41"/>
        <v>110942226</v>
      </c>
      <c r="J95" s="182">
        <f t="shared" si="42"/>
        <v>69918640</v>
      </c>
      <c r="K95" s="182">
        <f t="shared" si="42"/>
        <v>0</v>
      </c>
      <c r="L95" s="199">
        <f t="shared" si="32"/>
        <v>0.63022568160837156</v>
      </c>
      <c r="M95" s="130">
        <f t="shared" si="43"/>
        <v>0</v>
      </c>
      <c r="N95" s="42"/>
      <c r="O95" s="44" t="str">
        <f t="shared" si="33"/>
        <v>08 000807020801214721110942226699186400,6302256816083720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3184</v>
      </c>
      <c r="Z95" s="27"/>
      <c r="AA95" s="27"/>
      <c r="AB95" s="27"/>
      <c r="AC95" s="27"/>
      <c r="AD95" s="58">
        <v>110942226</v>
      </c>
      <c r="AE95" s="62">
        <v>69918640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0801214721</v>
      </c>
      <c r="G96" s="181" t="str">
        <f t="shared" si="39"/>
        <v>600</v>
      </c>
      <c r="H96" s="212" t="str">
        <f t="shared" si="40"/>
        <v/>
      </c>
      <c r="I96" s="182">
        <f t="shared" si="41"/>
        <v>110942226</v>
      </c>
      <c r="J96" s="182">
        <f t="shared" si="42"/>
        <v>69918640</v>
      </c>
      <c r="K96" s="182">
        <f t="shared" si="42"/>
        <v>0</v>
      </c>
      <c r="L96" s="199">
        <f t="shared" si="32"/>
        <v>0.63022568160837156</v>
      </c>
      <c r="M96" s="130">
        <f t="shared" si="43"/>
        <v>0</v>
      </c>
      <c r="N96" s="42"/>
      <c r="O96" s="44" t="str">
        <f t="shared" si="33"/>
        <v>08 000807020801214721600110942226699186400,6302256816083720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3185</v>
      </c>
      <c r="AA96" s="28"/>
      <c r="AB96" s="28"/>
      <c r="AC96" s="28"/>
      <c r="AD96" s="58">
        <v>110942226</v>
      </c>
      <c r="AE96" s="62">
        <v>69918640</v>
      </c>
      <c r="AF96" s="62"/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/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0801214721</v>
      </c>
      <c r="G97" s="181" t="str">
        <f t="shared" si="39"/>
        <v>610</v>
      </c>
      <c r="H97" s="212" t="str">
        <f t="shared" si="40"/>
        <v>0</v>
      </c>
      <c r="I97" s="182">
        <f t="shared" si="41"/>
        <v>110942226</v>
      </c>
      <c r="J97" s="182">
        <f t="shared" si="42"/>
        <v>69918640</v>
      </c>
      <c r="K97" s="182">
        <f t="shared" si="42"/>
        <v>0</v>
      </c>
      <c r="L97" s="199">
        <f t="shared" si="32"/>
        <v>0.63022568160837156</v>
      </c>
      <c r="M97" s="130">
        <f t="shared" si="43"/>
        <v>0</v>
      </c>
      <c r="N97" s="42"/>
      <c r="O97" s="44" t="str">
        <f t="shared" si="33"/>
        <v xml:space="preserve"> 0008070208012147216100110942226699186400,6302256816083720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66" t="s">
        <v>3186</v>
      </c>
      <c r="AB97" s="167" t="s">
        <v>1246</v>
      </c>
      <c r="AC97" s="167"/>
      <c r="AD97" s="234">
        <v>110942226</v>
      </c>
      <c r="AE97" s="235">
        <v>69918640</v>
      </c>
      <c r="AF97" s="235"/>
      <c r="AG97" s="170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198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0801280000</v>
      </c>
      <c r="G98" s="181" t="str">
        <f t="shared" si="39"/>
        <v/>
      </c>
      <c r="H98" s="212" t="str">
        <f t="shared" si="40"/>
        <v/>
      </c>
      <c r="I98" s="182">
        <f t="shared" si="41"/>
        <v>20713579.210000001</v>
      </c>
      <c r="J98" s="182">
        <f t="shared" si="42"/>
        <v>10427935.59</v>
      </c>
      <c r="K98" s="182">
        <f t="shared" si="42"/>
        <v>0</v>
      </c>
      <c r="L98" s="199">
        <f t="shared" si="32"/>
        <v>0.50343475090802525</v>
      </c>
      <c r="M98" s="130">
        <f t="shared" si="43"/>
        <v>0</v>
      </c>
      <c r="N98" s="42"/>
      <c r="O98" s="44" t="str">
        <f t="shared" si="33"/>
        <v>08 00080702080128000020713579,2110427935,590,5034347509080250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1849</v>
      </c>
      <c r="Y98" s="28"/>
      <c r="Z98" s="28"/>
      <c r="AA98" s="165"/>
      <c r="AB98" s="165"/>
      <c r="AC98" s="165"/>
      <c r="AD98" s="56">
        <v>20713579.210000001</v>
      </c>
      <c r="AE98" s="61">
        <v>10427935.59</v>
      </c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0801280310</v>
      </c>
      <c r="G99" s="181" t="str">
        <f t="shared" si="39"/>
        <v/>
      </c>
      <c r="H99" s="212" t="str">
        <f t="shared" si="40"/>
        <v/>
      </c>
      <c r="I99" s="182">
        <f t="shared" si="41"/>
        <v>20713579.210000001</v>
      </c>
      <c r="J99" s="182">
        <f t="shared" si="42"/>
        <v>10427935.59</v>
      </c>
      <c r="K99" s="182">
        <f t="shared" si="42"/>
        <v>0</v>
      </c>
      <c r="L99" s="199">
        <f t="shared" si="32"/>
        <v>0.50343475090802525</v>
      </c>
      <c r="M99" s="130">
        <f t="shared" si="43"/>
        <v>0</v>
      </c>
      <c r="N99" s="42"/>
      <c r="O99" s="44" t="str">
        <f t="shared" si="33"/>
        <v>08 00080702080128031020713579,2110427935,590,5034347509080250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1850</v>
      </c>
      <c r="Z99" s="27"/>
      <c r="AA99" s="27"/>
      <c r="AB99" s="27"/>
      <c r="AC99" s="27"/>
      <c r="AD99" s="58">
        <v>20713579.210000001</v>
      </c>
      <c r="AE99" s="62">
        <v>10427935.59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98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Предоставление субсидий бюджетным, автономным учреждениям и иным некоммерческим организациям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0801280310</v>
      </c>
      <c r="G100" s="181" t="str">
        <f t="shared" si="39"/>
        <v>600</v>
      </c>
      <c r="H100" s="212" t="str">
        <f t="shared" si="40"/>
        <v/>
      </c>
      <c r="I100" s="182">
        <f t="shared" si="41"/>
        <v>20713579.210000001</v>
      </c>
      <c r="J100" s="182">
        <f t="shared" si="42"/>
        <v>10427935.59</v>
      </c>
      <c r="K100" s="182">
        <f t="shared" si="42"/>
        <v>0</v>
      </c>
      <c r="L100" s="199">
        <f t="shared" si="32"/>
        <v>0.50343475090802525</v>
      </c>
      <c r="M100" s="130">
        <f t="shared" si="43"/>
        <v>0</v>
      </c>
      <c r="N100" s="42"/>
      <c r="O100" s="44" t="str">
        <f t="shared" si="33"/>
        <v>08 00080702080128031060020713579,2110427935,590,5034347509080250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1851</v>
      </c>
      <c r="AA100" s="28"/>
      <c r="AB100" s="28"/>
      <c r="AC100" s="28"/>
      <c r="AD100" s="58">
        <v>20713579.210000001</v>
      </c>
      <c r="AE100" s="62">
        <v>10427935.59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Субсидии бюджетным учреждениям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0801280310</v>
      </c>
      <c r="G101" s="181" t="str">
        <f t="shared" si="39"/>
        <v>610</v>
      </c>
      <c r="H101" s="212" t="str">
        <f t="shared" si="40"/>
        <v/>
      </c>
      <c r="I101" s="182">
        <f t="shared" si="41"/>
        <v>20713579.210000001</v>
      </c>
      <c r="J101" s="182">
        <f t="shared" si="42"/>
        <v>10427935.59</v>
      </c>
      <c r="K101" s="182">
        <f t="shared" si="42"/>
        <v>0</v>
      </c>
      <c r="L101" s="199">
        <f t="shared" si="32"/>
        <v>0.50343475090802525</v>
      </c>
      <c r="M101" s="130">
        <f t="shared" si="43"/>
        <v>0</v>
      </c>
      <c r="N101" s="42"/>
      <c r="O101" s="44" t="str">
        <f t="shared" si="33"/>
        <v>08 00080702080128031061020713579,2110427935,590,5034347509080250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4" t="s">
        <v>2599</v>
      </c>
      <c r="AB101" s="174"/>
      <c r="AC101" s="174"/>
      <c r="AD101" s="175">
        <v>20713579.210000001</v>
      </c>
      <c r="AE101" s="176">
        <v>10427935.59</v>
      </c>
      <c r="AF101" s="176"/>
      <c r="AG101" s="177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0801282000</v>
      </c>
      <c r="G102" s="181" t="str">
        <f t="shared" si="39"/>
        <v/>
      </c>
      <c r="H102" s="212" t="str">
        <f t="shared" si="40"/>
        <v/>
      </c>
      <c r="I102" s="182">
        <f t="shared" si="41"/>
        <v>2915154.18</v>
      </c>
      <c r="J102" s="182">
        <f t="shared" si="42"/>
        <v>2074956.16</v>
      </c>
      <c r="K102" s="182">
        <f t="shared" si="42"/>
        <v>0</v>
      </c>
      <c r="L102" s="199">
        <f t="shared" si="32"/>
        <v>0.71178264746189168</v>
      </c>
      <c r="M102" s="130">
        <f t="shared" si="43"/>
        <v>0</v>
      </c>
      <c r="N102" s="42"/>
      <c r="O102" s="44" t="str">
        <f t="shared" si="33"/>
        <v>08 0008070208012820002915154,182074956,160,7117826474618920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1852</v>
      </c>
      <c r="Y102" s="28"/>
      <c r="Z102" s="28"/>
      <c r="AA102" s="165"/>
      <c r="AB102" s="165"/>
      <c r="AC102" s="165"/>
      <c r="AD102" s="56">
        <v>2915154.18</v>
      </c>
      <c r="AE102" s="61">
        <v>2074956.16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/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0801282350</v>
      </c>
      <c r="G103" s="181" t="str">
        <f t="shared" si="39"/>
        <v/>
      </c>
      <c r="H103" s="212" t="str">
        <f t="shared" si="40"/>
        <v/>
      </c>
      <c r="I103" s="182">
        <f t="shared" si="41"/>
        <v>2915154.18</v>
      </c>
      <c r="J103" s="182">
        <f t="shared" si="42"/>
        <v>2074956.16</v>
      </c>
      <c r="K103" s="182">
        <f t="shared" si="42"/>
        <v>0</v>
      </c>
      <c r="L103" s="199">
        <f t="shared" si="32"/>
        <v>0.71178264746189168</v>
      </c>
      <c r="M103" s="130">
        <f t="shared" si="43"/>
        <v>0</v>
      </c>
      <c r="N103" s="42"/>
      <c r="O103" s="44" t="str">
        <f t="shared" si="33"/>
        <v xml:space="preserve"> 0008070208012823502915154,182074956,160,7117826474618920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1853</v>
      </c>
      <c r="Z103" s="27"/>
      <c r="AA103" s="27"/>
      <c r="AB103" s="27"/>
      <c r="AC103" s="27"/>
      <c r="AD103" s="58">
        <v>2915154.18</v>
      </c>
      <c r="AE103" s="62">
        <v>2074956.16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0801282350</v>
      </c>
      <c r="G104" s="181" t="str">
        <f t="shared" si="39"/>
        <v>600</v>
      </c>
      <c r="H104" s="212" t="str">
        <f t="shared" si="40"/>
        <v/>
      </c>
      <c r="I104" s="182">
        <f t="shared" si="41"/>
        <v>2915154.18</v>
      </c>
      <c r="J104" s="182">
        <f t="shared" si="42"/>
        <v>2074956.16</v>
      </c>
      <c r="K104" s="182">
        <f t="shared" si="42"/>
        <v>0</v>
      </c>
      <c r="L104" s="199">
        <f t="shared" si="32"/>
        <v>0.71178264746189168</v>
      </c>
      <c r="M104" s="130">
        <f t="shared" si="43"/>
        <v>0</v>
      </c>
      <c r="N104" s="42"/>
      <c r="O104" s="44" t="str">
        <f t="shared" si="33"/>
        <v>08 0008070208012823506002915154,182074956,160,7117826474618920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1854</v>
      </c>
      <c r="AA104" s="28"/>
      <c r="AB104" s="28"/>
      <c r="AC104" s="28"/>
      <c r="AD104" s="58">
        <v>2915154.18</v>
      </c>
      <c r="AE104" s="62">
        <v>2074956.16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0801282350</v>
      </c>
      <c r="G105" s="181" t="str">
        <f t="shared" si="39"/>
        <v>610</v>
      </c>
      <c r="H105" s="212" t="str">
        <f t="shared" si="40"/>
        <v/>
      </c>
      <c r="I105" s="182">
        <f t="shared" si="41"/>
        <v>2915154.18</v>
      </c>
      <c r="J105" s="182">
        <f t="shared" si="42"/>
        <v>2074956.16</v>
      </c>
      <c r="K105" s="182">
        <f t="shared" si="42"/>
        <v>0</v>
      </c>
      <c r="L105" s="199">
        <f t="shared" si="32"/>
        <v>0.71178264746189168</v>
      </c>
      <c r="M105" s="130">
        <f t="shared" si="43"/>
        <v>0</v>
      </c>
      <c r="N105" s="42"/>
      <c r="O105" s="44" t="str">
        <f t="shared" si="33"/>
        <v>08 0008070208012823506102915154,182074956,160,7117826474618920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2600</v>
      </c>
      <c r="AB105" s="174"/>
      <c r="AC105" s="174"/>
      <c r="AD105" s="175">
        <v>2915154.18</v>
      </c>
      <c r="AE105" s="176">
        <v>2074956.16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8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08012S4000</v>
      </c>
      <c r="G106" s="181" t="str">
        <f t="shared" si="39"/>
        <v/>
      </c>
      <c r="H106" s="212" t="str">
        <f t="shared" si="40"/>
        <v/>
      </c>
      <c r="I106" s="182">
        <f t="shared" si="41"/>
        <v>18412907.799999997</v>
      </c>
      <c r="J106" s="182">
        <f t="shared" si="42"/>
        <v>354609.93</v>
      </c>
      <c r="K106" s="182">
        <f t="shared" si="42"/>
        <v>0</v>
      </c>
      <c r="L106" s="199">
        <f t="shared" si="32"/>
        <v>1.9258768568862331E-2</v>
      </c>
      <c r="M106" s="130">
        <f t="shared" si="43"/>
        <v>0</v>
      </c>
      <c r="N106" s="42"/>
      <c r="O106" s="44" t="str">
        <f t="shared" si="33"/>
        <v>08 0008070208012S400018412907,8354609,930,01925876856886230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28" t="s">
        <v>2356</v>
      </c>
      <c r="Y106" s="28"/>
      <c r="Z106" s="28"/>
      <c r="AA106" s="165"/>
      <c r="AB106" s="165"/>
      <c r="AC106" s="165"/>
      <c r="AD106" s="56">
        <v>18412907.799999997</v>
      </c>
      <c r="AE106" s="61">
        <v>354609.93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Мероприятия по проведению оздоровительной кампании детей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08012S4790</v>
      </c>
      <c r="G107" s="181" t="str">
        <f t="shared" si="39"/>
        <v/>
      </c>
      <c r="H107" s="212" t="str">
        <f t="shared" si="40"/>
        <v/>
      </c>
      <c r="I107" s="182">
        <f t="shared" si="41"/>
        <v>1002850</v>
      </c>
      <c r="J107" s="182">
        <f t="shared" si="42"/>
        <v>0</v>
      </c>
      <c r="K107" s="182">
        <f t="shared" si="42"/>
        <v>0</v>
      </c>
      <c r="L107" s="199">
        <f t="shared" si="32"/>
        <v>0</v>
      </c>
      <c r="M107" s="130">
        <f t="shared" si="43"/>
        <v>0</v>
      </c>
      <c r="N107" s="42"/>
      <c r="O107" s="44" t="str">
        <f t="shared" si="33"/>
        <v>08 0008070208012S47901002850000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27" t="s">
        <v>2357</v>
      </c>
      <c r="Z107" s="27"/>
      <c r="AA107" s="27"/>
      <c r="AB107" s="27"/>
      <c r="AC107" s="27"/>
      <c r="AD107" s="58">
        <v>1002850</v>
      </c>
      <c r="AE107" s="62">
        <v>0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субсидий бюджетным, автономным учреждениям и иным некоммерческим организациям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08012S4790</v>
      </c>
      <c r="G108" s="181" t="str">
        <f t="shared" si="39"/>
        <v>600</v>
      </c>
      <c r="H108" s="212" t="str">
        <f t="shared" si="40"/>
        <v/>
      </c>
      <c r="I108" s="182">
        <f t="shared" si="41"/>
        <v>1002850</v>
      </c>
      <c r="J108" s="182">
        <f t="shared" si="42"/>
        <v>0</v>
      </c>
      <c r="K108" s="182">
        <f t="shared" si="42"/>
        <v>0</v>
      </c>
      <c r="L108" s="199">
        <f t="shared" si="32"/>
        <v>0</v>
      </c>
      <c r="M108" s="130">
        <f t="shared" si="43"/>
        <v>0</v>
      </c>
      <c r="N108" s="42"/>
      <c r="O108" s="44" t="str">
        <f t="shared" si="33"/>
        <v>08 0008070208012S47906001002850000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2358</v>
      </c>
      <c r="AA108" s="28"/>
      <c r="AB108" s="28"/>
      <c r="AC108" s="28"/>
      <c r="AD108" s="58">
        <v>1002850</v>
      </c>
      <c r="AE108" s="62">
        <v>0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Субсидии бюджетным учреждениям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08012S4790</v>
      </c>
      <c r="G109" s="181" t="str">
        <f t="shared" si="39"/>
        <v>610</v>
      </c>
      <c r="H109" s="212" t="str">
        <f t="shared" si="40"/>
        <v/>
      </c>
      <c r="I109" s="182">
        <f t="shared" si="41"/>
        <v>1002850</v>
      </c>
      <c r="J109" s="182">
        <f t="shared" si="42"/>
        <v>0</v>
      </c>
      <c r="K109" s="182">
        <f t="shared" si="42"/>
        <v>0</v>
      </c>
      <c r="L109" s="199">
        <f t="shared" si="32"/>
        <v>0</v>
      </c>
      <c r="M109" s="130">
        <f t="shared" si="43"/>
        <v>0</v>
      </c>
      <c r="N109" s="42"/>
      <c r="O109" s="44" t="str">
        <f t="shared" si="33"/>
        <v>08 0008070208012S47906101002850000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174" t="s">
        <v>2601</v>
      </c>
      <c r="AB109" s="174"/>
      <c r="AC109" s="174"/>
      <c r="AD109" s="175">
        <v>1002850</v>
      </c>
      <c r="AE109" s="176">
        <v>0</v>
      </c>
      <c r="AF109" s="176"/>
      <c r="AG109" s="17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08012S4850</v>
      </c>
      <c r="G110" s="181" t="str">
        <f t="shared" si="39"/>
        <v/>
      </c>
      <c r="H110" s="212" t="str">
        <f t="shared" si="40"/>
        <v/>
      </c>
      <c r="I110" s="182">
        <v>2000000</v>
      </c>
      <c r="J110" s="182">
        <f t="shared" si="42"/>
        <v>0</v>
      </c>
      <c r="K110" s="182">
        <f t="shared" si="42"/>
        <v>0</v>
      </c>
      <c r="L110" s="199">
        <f t="shared" si="32"/>
        <v>0</v>
      </c>
      <c r="M110" s="130">
        <f t="shared" si="43"/>
        <v>0</v>
      </c>
      <c r="N110" s="42"/>
      <c r="O110" s="44" t="str">
        <f t="shared" si="33"/>
        <v>08 0008070208012S48502000000000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27" t="s">
        <v>2925</v>
      </c>
      <c r="Z110" s="27"/>
      <c r="AA110" s="166"/>
      <c r="AB110" s="166"/>
      <c r="AC110" s="166"/>
      <c r="AD110" s="56">
        <v>7500000</v>
      </c>
      <c r="AE110" s="61">
        <v>0</v>
      </c>
      <c r="AF110" s="61"/>
      <c r="AG110" s="57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Предоставление субсидий бюджетным, автономным учреждениям и иным некоммерческим организациям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08012S4850</v>
      </c>
      <c r="G111" s="181" t="str">
        <f t="shared" si="39"/>
        <v>600</v>
      </c>
      <c r="H111" s="212" t="str">
        <f t="shared" si="40"/>
        <v/>
      </c>
      <c r="I111" s="182">
        <f t="shared" si="41"/>
        <v>7500000</v>
      </c>
      <c r="J111" s="182">
        <v>474774</v>
      </c>
      <c r="K111" s="182">
        <f t="shared" si="42"/>
        <v>0</v>
      </c>
      <c r="L111" s="199">
        <f t="shared" si="32"/>
        <v>6.3303200000000004E-2</v>
      </c>
      <c r="M111" s="130">
        <f t="shared" si="43"/>
        <v>0</v>
      </c>
      <c r="N111" s="42"/>
      <c r="O111" s="44" t="str">
        <f t="shared" si="33"/>
        <v>08 0008070208012S485060075000004747740,06330320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28" t="s">
        <v>2926</v>
      </c>
      <c r="AA111" s="28"/>
      <c r="AB111" s="28"/>
      <c r="AC111" s="28"/>
      <c r="AD111" s="58">
        <v>7500000</v>
      </c>
      <c r="AE111" s="62">
        <v>0</v>
      </c>
      <c r="AF111" s="62"/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Субсидии бюджетным учреждениям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08012S4850</v>
      </c>
      <c r="G112" s="181" t="str">
        <f t="shared" si="39"/>
        <v>610</v>
      </c>
      <c r="H112" s="212" t="str">
        <f t="shared" si="40"/>
        <v/>
      </c>
      <c r="I112" s="182">
        <f t="shared" si="41"/>
        <v>7500000</v>
      </c>
      <c r="J112" s="182">
        <f t="shared" si="42"/>
        <v>0</v>
      </c>
      <c r="K112" s="182">
        <f t="shared" si="42"/>
        <v>0</v>
      </c>
      <c r="L112" s="199">
        <f t="shared" si="32"/>
        <v>0</v>
      </c>
      <c r="M112" s="130">
        <f t="shared" si="43"/>
        <v>0</v>
      </c>
      <c r="N112" s="42"/>
      <c r="O112" s="44" t="str">
        <f t="shared" si="33"/>
        <v>08 0008070208012S48506107500000000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32"/>
      <c r="AA112" s="174" t="s">
        <v>2927</v>
      </c>
      <c r="AB112" s="174"/>
      <c r="AC112" s="174"/>
      <c r="AD112" s="175">
        <v>7500000</v>
      </c>
      <c r="AE112" s="176">
        <v>0</v>
      </c>
      <c r="AF112" s="176"/>
      <c r="AG112" s="17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Замена оконных блоков в муниципальных образовательных организаций Брянской области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08012S4860</v>
      </c>
      <c r="G113" s="181" t="str">
        <f t="shared" si="39"/>
        <v/>
      </c>
      <c r="H113" s="212" t="str">
        <f t="shared" si="40"/>
        <v/>
      </c>
      <c r="I113" s="182">
        <f t="shared" si="41"/>
        <v>9495873.4000000004</v>
      </c>
      <c r="J113" s="182">
        <f t="shared" si="42"/>
        <v>0</v>
      </c>
      <c r="K113" s="182">
        <f t="shared" si="42"/>
        <v>0</v>
      </c>
      <c r="L113" s="199">
        <f t="shared" si="32"/>
        <v>0</v>
      </c>
      <c r="M113" s="130">
        <f t="shared" si="43"/>
        <v>0</v>
      </c>
      <c r="N113" s="42"/>
      <c r="O113" s="44" t="str">
        <f t="shared" si="33"/>
        <v>08 0008070208012S48609495873,4000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27" t="s">
        <v>3187</v>
      </c>
      <c r="Z113" s="27"/>
      <c r="AA113" s="166"/>
      <c r="AB113" s="166"/>
      <c r="AC113" s="166"/>
      <c r="AD113" s="56">
        <v>9495873.4000000004</v>
      </c>
      <c r="AE113" s="61">
        <v>0</v>
      </c>
      <c r="AF113" s="61"/>
      <c r="AG113" s="5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Предоставление субсидий бюджетным, автономным учреждениям и иным некоммерческим организациям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08012S4860</v>
      </c>
      <c r="G114" s="181" t="str">
        <f t="shared" si="39"/>
        <v>600</v>
      </c>
      <c r="H114" s="212" t="str">
        <f t="shared" si="40"/>
        <v/>
      </c>
      <c r="I114" s="182">
        <f t="shared" si="41"/>
        <v>9495873.4000000004</v>
      </c>
      <c r="J114" s="182">
        <f t="shared" si="42"/>
        <v>0</v>
      </c>
      <c r="K114" s="182">
        <f t="shared" si="42"/>
        <v>0</v>
      </c>
      <c r="L114" s="199">
        <f t="shared" si="32"/>
        <v>0</v>
      </c>
      <c r="M114" s="130">
        <f t="shared" si="43"/>
        <v>0</v>
      </c>
      <c r="N114" s="42"/>
      <c r="O114" s="44" t="str">
        <f t="shared" si="33"/>
        <v>08 0008070208012S48606009495873,4000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3188</v>
      </c>
      <c r="AA114" s="28"/>
      <c r="AB114" s="28"/>
      <c r="AC114" s="28"/>
      <c r="AD114" s="58">
        <v>9495873.4000000004</v>
      </c>
      <c r="AE114" s="62">
        <v>0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08012S4860</v>
      </c>
      <c r="G115" s="181" t="str">
        <f t="shared" si="39"/>
        <v>610</v>
      </c>
      <c r="H115" s="212" t="str">
        <f t="shared" si="40"/>
        <v>0</v>
      </c>
      <c r="I115" s="182">
        <f t="shared" si="41"/>
        <v>9495873.4000000004</v>
      </c>
      <c r="J115" s="182">
        <f t="shared" si="42"/>
        <v>0</v>
      </c>
      <c r="K115" s="182">
        <f t="shared" si="42"/>
        <v>0</v>
      </c>
      <c r="L115" s="199">
        <f t="shared" si="32"/>
        <v>0</v>
      </c>
      <c r="M115" s="130">
        <f t="shared" si="43"/>
        <v>0</v>
      </c>
      <c r="N115" s="42"/>
      <c r="O115" s="44" t="str">
        <f t="shared" si="33"/>
        <v xml:space="preserve"> 0008070208012S486061009495873,4000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66" t="s">
        <v>3189</v>
      </c>
      <c r="AB115" s="167" t="s">
        <v>1246</v>
      </c>
      <c r="AC115" s="167"/>
      <c r="AD115" s="234">
        <v>9495873.4000000004</v>
      </c>
      <c r="AE115" s="235">
        <v>0</v>
      </c>
      <c r="AF115" s="235"/>
      <c r="AG115" s="170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08012S4900</v>
      </c>
      <c r="G116" s="181" t="str">
        <f t="shared" si="39"/>
        <v/>
      </c>
      <c r="H116" s="212" t="str">
        <f t="shared" si="40"/>
        <v/>
      </c>
      <c r="I116" s="182">
        <f t="shared" si="41"/>
        <v>59574.47</v>
      </c>
      <c r="J116" s="182">
        <f t="shared" si="42"/>
        <v>0</v>
      </c>
      <c r="K116" s="182">
        <f t="shared" si="42"/>
        <v>0</v>
      </c>
      <c r="L116" s="199">
        <f t="shared" si="32"/>
        <v>0</v>
      </c>
      <c r="M116" s="130">
        <f t="shared" si="43"/>
        <v>0</v>
      </c>
      <c r="N116" s="42"/>
      <c r="O116" s="44" t="str">
        <f t="shared" si="33"/>
        <v>08 0008070208012S490059574,47000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3190</v>
      </c>
      <c r="Z116" s="27"/>
      <c r="AA116" s="166"/>
      <c r="AB116" s="166"/>
      <c r="AC116" s="166"/>
      <c r="AD116" s="56">
        <v>59574.47</v>
      </c>
      <c r="AE116" s="61">
        <v>0</v>
      </c>
      <c r="AF116" s="61"/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субсидий бюджетным, автономным учреждениям и иным некоммерческим организациям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08012S4900</v>
      </c>
      <c r="G117" s="181" t="str">
        <f t="shared" si="39"/>
        <v>600</v>
      </c>
      <c r="H117" s="212" t="str">
        <f t="shared" si="40"/>
        <v/>
      </c>
      <c r="I117" s="182">
        <f t="shared" si="41"/>
        <v>59574.47</v>
      </c>
      <c r="J117" s="182">
        <f t="shared" si="42"/>
        <v>0</v>
      </c>
      <c r="K117" s="182">
        <f t="shared" si="42"/>
        <v>0</v>
      </c>
      <c r="L117" s="199">
        <f t="shared" si="32"/>
        <v>0</v>
      </c>
      <c r="M117" s="130">
        <f t="shared" si="43"/>
        <v>0</v>
      </c>
      <c r="N117" s="42"/>
      <c r="O117" s="44" t="str">
        <f t="shared" si="33"/>
        <v>08 0008070208012S490060059574,47000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3191</v>
      </c>
      <c r="AA117" s="28"/>
      <c r="AB117" s="28"/>
      <c r="AC117" s="28"/>
      <c r="AD117" s="58">
        <v>59574.47</v>
      </c>
      <c r="AE117" s="62">
        <v>0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8" t="s">
        <v>1537</v>
      </c>
      <c r="B118" s="181"/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08012S4900</v>
      </c>
      <c r="G118" s="181" t="str">
        <f t="shared" si="39"/>
        <v>610</v>
      </c>
      <c r="H118" s="212" t="str">
        <f t="shared" si="40"/>
        <v>0</v>
      </c>
      <c r="I118" s="182">
        <f t="shared" si="41"/>
        <v>59574.47</v>
      </c>
      <c r="J118" s="182">
        <f t="shared" si="42"/>
        <v>0</v>
      </c>
      <c r="K118" s="182">
        <f t="shared" si="42"/>
        <v>0</v>
      </c>
      <c r="L118" s="199">
        <f t="shared" si="32"/>
        <v>0</v>
      </c>
      <c r="M118" s="130">
        <f t="shared" si="43"/>
        <v>0</v>
      </c>
      <c r="N118" s="42"/>
      <c r="O118" s="44" t="str">
        <f t="shared" si="33"/>
        <v xml:space="preserve"> 0008070208012S4900610059574,47000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66" t="s">
        <v>3192</v>
      </c>
      <c r="AB118" s="167" t="s">
        <v>1246</v>
      </c>
      <c r="AC118" s="167"/>
      <c r="AD118" s="234">
        <v>59574.47</v>
      </c>
      <c r="AE118" s="235">
        <v>0</v>
      </c>
      <c r="AF118" s="235"/>
      <c r="AG118" s="170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08012S4910</v>
      </c>
      <c r="G119" s="181" t="str">
        <f t="shared" si="39"/>
        <v/>
      </c>
      <c r="H119" s="212" t="str">
        <f t="shared" si="40"/>
        <v/>
      </c>
      <c r="I119" s="182">
        <f t="shared" si="41"/>
        <v>354609.93</v>
      </c>
      <c r="J119" s="182">
        <f t="shared" si="42"/>
        <v>354609.93</v>
      </c>
      <c r="K119" s="182">
        <f t="shared" si="42"/>
        <v>0</v>
      </c>
      <c r="L119" s="199">
        <f t="shared" si="32"/>
        <v>1</v>
      </c>
      <c r="M119" s="130">
        <f t="shared" si="43"/>
        <v>0</v>
      </c>
      <c r="N119" s="42"/>
      <c r="O119" s="44" t="str">
        <f t="shared" si="33"/>
        <v>08 0008070208012S4910354609,93354609,9310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27" t="s">
        <v>3193</v>
      </c>
      <c r="Z119" s="27"/>
      <c r="AA119" s="166"/>
      <c r="AB119" s="166"/>
      <c r="AC119" s="166"/>
      <c r="AD119" s="56">
        <v>354609.93</v>
      </c>
      <c r="AE119" s="61">
        <v>354609.93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субсидий бюджетным, автономным учреждениям и иным некоммерческим организациям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08012S4910</v>
      </c>
      <c r="G120" s="181" t="str">
        <f t="shared" si="39"/>
        <v>600</v>
      </c>
      <c r="H120" s="212" t="str">
        <f t="shared" si="40"/>
        <v/>
      </c>
      <c r="I120" s="182">
        <f t="shared" si="41"/>
        <v>354609.93</v>
      </c>
      <c r="J120" s="182">
        <f t="shared" si="42"/>
        <v>354609.93</v>
      </c>
      <c r="K120" s="182">
        <f t="shared" si="42"/>
        <v>0</v>
      </c>
      <c r="L120" s="199">
        <f t="shared" si="32"/>
        <v>1</v>
      </c>
      <c r="M120" s="130">
        <f t="shared" si="43"/>
        <v>0</v>
      </c>
      <c r="N120" s="42"/>
      <c r="O120" s="44" t="str">
        <f t="shared" si="33"/>
        <v>08 0008070208012S4910600354609,93354609,9310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3194</v>
      </c>
      <c r="AA120" s="28"/>
      <c r="AB120" s="28"/>
      <c r="AC120" s="28"/>
      <c r="AD120" s="58">
        <v>354609.93</v>
      </c>
      <c r="AE120" s="62">
        <v>354609.93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12" customHeight="1" x14ac:dyDescent="0.2">
      <c r="A121" s="198" t="s">
        <v>1537</v>
      </c>
      <c r="B121" s="181"/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08012S4910</v>
      </c>
      <c r="G121" s="181" t="str">
        <f t="shared" si="39"/>
        <v>610</v>
      </c>
      <c r="H121" s="212" t="str">
        <f t="shared" si="40"/>
        <v>0</v>
      </c>
      <c r="I121" s="182">
        <f t="shared" si="41"/>
        <v>354609.93</v>
      </c>
      <c r="J121" s="182">
        <f t="shared" si="42"/>
        <v>354609.93</v>
      </c>
      <c r="K121" s="182">
        <f t="shared" si="42"/>
        <v>0</v>
      </c>
      <c r="L121" s="199">
        <f t="shared" si="32"/>
        <v>1</v>
      </c>
      <c r="M121" s="130">
        <f t="shared" si="43"/>
        <v>0</v>
      </c>
      <c r="N121" s="42"/>
      <c r="O121" s="44" t="str">
        <f t="shared" si="33"/>
        <v xml:space="preserve"> 0008070208012S49106100354609,93354609,9310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166" t="s">
        <v>3195</v>
      </c>
      <c r="AB121" s="167" t="s">
        <v>1246</v>
      </c>
      <c r="AC121" s="167"/>
      <c r="AD121" s="234">
        <v>354609.93</v>
      </c>
      <c r="AE121" s="235">
        <v>354609.93</v>
      </c>
      <c r="AF121" s="235"/>
      <c r="AG121" s="170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0801500000</v>
      </c>
      <c r="G122" s="181" t="str">
        <f t="shared" si="39"/>
        <v/>
      </c>
      <c r="H122" s="212" t="str">
        <f t="shared" si="40"/>
        <v/>
      </c>
      <c r="I122" s="182">
        <f t="shared" si="41"/>
        <v>2000000</v>
      </c>
      <c r="J122" s="182">
        <f t="shared" si="42"/>
        <v>951774</v>
      </c>
      <c r="K122" s="182">
        <f t="shared" si="42"/>
        <v>0</v>
      </c>
      <c r="L122" s="199">
        <f t="shared" si="32"/>
        <v>0.475887</v>
      </c>
      <c r="M122" s="130">
        <f t="shared" si="43"/>
        <v>0</v>
      </c>
      <c r="N122" s="42"/>
      <c r="O122" s="44" t="str">
        <f t="shared" si="33"/>
        <v>08 00080702080150000020000009517740,4758870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27" t="s">
        <v>1499</v>
      </c>
      <c r="X122" s="27"/>
      <c r="Y122" s="27"/>
      <c r="Z122" s="27"/>
      <c r="AA122" s="166"/>
      <c r="AB122" s="166"/>
      <c r="AC122" s="166"/>
      <c r="AD122" s="56">
        <v>2000000</v>
      </c>
      <c r="AE122" s="61">
        <v>951774</v>
      </c>
      <c r="AF122" s="61"/>
      <c r="AG122" s="5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98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0702</v>
      </c>
      <c r="F123" s="181" t="str">
        <f t="shared" si="44"/>
        <v>0801514000</v>
      </c>
      <c r="G123" s="181" t="str">
        <f t="shared" si="39"/>
        <v/>
      </c>
      <c r="H123" s="212" t="str">
        <f t="shared" si="40"/>
        <v/>
      </c>
      <c r="I123" s="182">
        <f t="shared" si="41"/>
        <v>2000000</v>
      </c>
      <c r="J123" s="182">
        <f t="shared" si="42"/>
        <v>951774</v>
      </c>
      <c r="K123" s="182">
        <f t="shared" si="42"/>
        <v>0</v>
      </c>
      <c r="L123" s="199">
        <f t="shared" si="32"/>
        <v>0.475887</v>
      </c>
      <c r="M123" s="130">
        <f t="shared" si="43"/>
        <v>0</v>
      </c>
      <c r="N123" s="42"/>
      <c r="O123" s="44" t="str">
        <f t="shared" si="33"/>
        <v>08 00080702080151400020000009517740,4758870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28" t="s">
        <v>1500</v>
      </c>
      <c r="Y123" s="28"/>
      <c r="Z123" s="28"/>
      <c r="AA123" s="28"/>
      <c r="AB123" s="28"/>
      <c r="AC123" s="28"/>
      <c r="AD123" s="58">
        <v>2000000</v>
      </c>
      <c r="AE123" s="62">
        <v>951774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36" x14ac:dyDescent="0.2">
      <c r="A124" s="198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0702</v>
      </c>
      <c r="F124" s="181" t="str">
        <f t="shared" si="44"/>
        <v>0801514720</v>
      </c>
      <c r="G124" s="181" t="str">
        <f t="shared" si="39"/>
        <v/>
      </c>
      <c r="H124" s="212" t="str">
        <f t="shared" si="40"/>
        <v/>
      </c>
      <c r="I124" s="182">
        <f t="shared" si="41"/>
        <v>2000000</v>
      </c>
      <c r="J124" s="182">
        <f t="shared" si="42"/>
        <v>951774</v>
      </c>
      <c r="K124" s="182">
        <f t="shared" si="42"/>
        <v>0</v>
      </c>
      <c r="L124" s="199">
        <f t="shared" si="32"/>
        <v>0.475887</v>
      </c>
      <c r="M124" s="130">
        <f t="shared" si="43"/>
        <v>0</v>
      </c>
      <c r="N124" s="42"/>
      <c r="O124" s="44" t="str">
        <f t="shared" si="33"/>
        <v>08 00080702080151472020000009517740,4758870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27" t="s">
        <v>3196</v>
      </c>
      <c r="Z124" s="27"/>
      <c r="AA124" s="27"/>
      <c r="AB124" s="27"/>
      <c r="AC124" s="27"/>
      <c r="AD124" s="58">
        <v>2000000</v>
      </c>
      <c r="AE124" s="62">
        <v>951774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198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субсидий бюджетным, автономным учреждениям и иным некоммерческим организациям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0702</v>
      </c>
      <c r="F125" s="181" t="str">
        <f t="shared" si="44"/>
        <v>0801514720</v>
      </c>
      <c r="G125" s="181" t="str">
        <f t="shared" si="39"/>
        <v>600</v>
      </c>
      <c r="H125" s="212" t="str">
        <f t="shared" si="40"/>
        <v/>
      </c>
      <c r="I125" s="182">
        <f t="shared" si="41"/>
        <v>2000000</v>
      </c>
      <c r="J125" s="182">
        <f t="shared" si="42"/>
        <v>951774</v>
      </c>
      <c r="K125" s="182">
        <f t="shared" si="42"/>
        <v>0</v>
      </c>
      <c r="L125" s="199">
        <f t="shared" si="32"/>
        <v>0.475887</v>
      </c>
      <c r="M125" s="130">
        <f t="shared" si="43"/>
        <v>0</v>
      </c>
      <c r="N125" s="42"/>
      <c r="O125" s="44" t="str">
        <f t="shared" si="33"/>
        <v>08 00080702080151472060020000009517740,4758870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3197</v>
      </c>
      <c r="AA125" s="28"/>
      <c r="AB125" s="28"/>
      <c r="AC125" s="28"/>
      <c r="AD125" s="58">
        <v>2000000</v>
      </c>
      <c r="AE125" s="62">
        <v>951774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/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0702</v>
      </c>
      <c r="F126" s="181" t="str">
        <f t="shared" si="44"/>
        <v>0801514720</v>
      </c>
      <c r="G126" s="181" t="str">
        <f t="shared" si="39"/>
        <v>610</v>
      </c>
      <c r="H126" s="212" t="str">
        <f t="shared" si="40"/>
        <v>0</v>
      </c>
      <c r="I126" s="182">
        <f t="shared" si="41"/>
        <v>2000000</v>
      </c>
      <c r="J126" s="182">
        <f t="shared" si="42"/>
        <v>951774</v>
      </c>
      <c r="K126" s="182">
        <f t="shared" si="42"/>
        <v>0</v>
      </c>
      <c r="L126" s="199">
        <f t="shared" si="32"/>
        <v>0.475887</v>
      </c>
      <c r="M126" s="130">
        <f t="shared" si="43"/>
        <v>0</v>
      </c>
      <c r="N126" s="42"/>
      <c r="O126" s="44" t="str">
        <f t="shared" si="33"/>
        <v xml:space="preserve"> 000807020801514720610020000009517740,4758870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66" t="s">
        <v>3198</v>
      </c>
      <c r="AB126" s="167" t="s">
        <v>1246</v>
      </c>
      <c r="AC126" s="167"/>
      <c r="AD126" s="234">
        <v>2000000</v>
      </c>
      <c r="AE126" s="235">
        <v>951774</v>
      </c>
      <c r="AF126" s="235"/>
      <c r="AG126" s="170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11.25" customHeight="1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Другие вопросы в области образования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0709</v>
      </c>
      <c r="F127" s="181" t="str">
        <f t="shared" si="44"/>
        <v/>
      </c>
      <c r="G127" s="181" t="str">
        <f t="shared" si="39"/>
        <v/>
      </c>
      <c r="H127" s="212" t="str">
        <f t="shared" si="40"/>
        <v/>
      </c>
      <c r="I127" s="182">
        <f t="shared" si="41"/>
        <v>17988700</v>
      </c>
      <c r="J127" s="182">
        <f t="shared" si="42"/>
        <v>9804613.3599999994</v>
      </c>
      <c r="K127" s="182">
        <f t="shared" si="42"/>
        <v>0</v>
      </c>
      <c r="L127" s="199">
        <f t="shared" si="32"/>
        <v>0.54504290804782995</v>
      </c>
      <c r="M127" s="130">
        <f t="shared" si="43"/>
        <v>0</v>
      </c>
      <c r="N127" s="42"/>
      <c r="O127" s="44" t="str">
        <f t="shared" si="33"/>
        <v>08 00080709179887009804613,360,545042908047830</v>
      </c>
      <c r="P127" s="35">
        <f t="shared" si="34"/>
        <v>1</v>
      </c>
      <c r="Q127" s="35"/>
      <c r="R127" s="25"/>
      <c r="S127" s="32"/>
      <c r="T127" s="32"/>
      <c r="U127" s="32"/>
      <c r="V127" s="28" t="s">
        <v>1333</v>
      </c>
      <c r="W127" s="28"/>
      <c r="X127" s="28"/>
      <c r="Y127" s="28"/>
      <c r="Z127" s="28"/>
      <c r="AA127" s="165"/>
      <c r="AB127" s="165"/>
      <c r="AC127" s="165"/>
      <c r="AD127" s="56">
        <v>17988700</v>
      </c>
      <c r="AE127" s="61">
        <v>9804613.3599999994</v>
      </c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98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0709</v>
      </c>
      <c r="F128" s="181" t="str">
        <f t="shared" si="44"/>
        <v>0801100000</v>
      </c>
      <c r="G128" s="181" t="str">
        <f t="shared" si="39"/>
        <v/>
      </c>
      <c r="H128" s="212" t="str">
        <f t="shared" si="40"/>
        <v/>
      </c>
      <c r="I128" s="182">
        <f t="shared" si="41"/>
        <v>1115000</v>
      </c>
      <c r="J128" s="182">
        <f t="shared" si="42"/>
        <v>645973.46</v>
      </c>
      <c r="K128" s="182">
        <f t="shared" si="42"/>
        <v>0</v>
      </c>
      <c r="L128" s="199">
        <f t="shared" si="32"/>
        <v>0.57934839461883403</v>
      </c>
      <c r="M128" s="130">
        <f t="shared" si="43"/>
        <v>0</v>
      </c>
      <c r="N128" s="42"/>
      <c r="O128" s="44" t="str">
        <f t="shared" si="33"/>
        <v>08 0008070908011000001115000645973,460,5793483946188340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27" t="s">
        <v>1501</v>
      </c>
      <c r="X128" s="27"/>
      <c r="Y128" s="27"/>
      <c r="Z128" s="27"/>
      <c r="AA128" s="27"/>
      <c r="AB128" s="27"/>
      <c r="AC128" s="27"/>
      <c r="AD128" s="58">
        <v>1115000</v>
      </c>
      <c r="AE128" s="62">
        <v>645973.46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8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0709</v>
      </c>
      <c r="F129" s="181" t="str">
        <f t="shared" si="44"/>
        <v>0801180000</v>
      </c>
      <c r="G129" s="181" t="str">
        <f t="shared" si="39"/>
        <v/>
      </c>
      <c r="H129" s="212" t="str">
        <f t="shared" si="40"/>
        <v/>
      </c>
      <c r="I129" s="182">
        <f t="shared" si="41"/>
        <v>1115000</v>
      </c>
      <c r="J129" s="182">
        <f t="shared" si="42"/>
        <v>645973.46</v>
      </c>
      <c r="K129" s="182">
        <f t="shared" si="42"/>
        <v>0</v>
      </c>
      <c r="L129" s="199">
        <f t="shared" si="32"/>
        <v>0.57934839461883403</v>
      </c>
      <c r="M129" s="130">
        <f t="shared" si="43"/>
        <v>0</v>
      </c>
      <c r="N129" s="42"/>
      <c r="O129" s="44" t="str">
        <f t="shared" si="33"/>
        <v>08 0008070908011800001115000645973,460,5793483946188340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28" t="s">
        <v>1855</v>
      </c>
      <c r="Y129" s="28"/>
      <c r="Z129" s="28"/>
      <c r="AA129" s="28"/>
      <c r="AB129" s="28"/>
      <c r="AC129" s="28"/>
      <c r="AD129" s="58">
        <v>1115000</v>
      </c>
      <c r="AE129" s="62">
        <v>645973.46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8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Руководство и управление в сфере установленных функций органов местного самоуправления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0709</v>
      </c>
      <c r="F130" s="181" t="str">
        <f t="shared" si="44"/>
        <v>0801180040</v>
      </c>
      <c r="G130" s="181" t="str">
        <f t="shared" si="39"/>
        <v/>
      </c>
      <c r="H130" s="212" t="str">
        <f t="shared" si="40"/>
        <v/>
      </c>
      <c r="I130" s="182">
        <f t="shared" si="41"/>
        <v>1115000</v>
      </c>
      <c r="J130" s="182">
        <f t="shared" si="42"/>
        <v>645973.46</v>
      </c>
      <c r="K130" s="182">
        <f t="shared" si="42"/>
        <v>0</v>
      </c>
      <c r="L130" s="199">
        <f t="shared" si="32"/>
        <v>0.57934839461883403</v>
      </c>
      <c r="M130" s="130">
        <f t="shared" si="43"/>
        <v>0</v>
      </c>
      <c r="N130" s="42"/>
      <c r="O130" s="44" t="str">
        <f t="shared" si="33"/>
        <v>08 0008070908011800401115000645973,460,5793483946188340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27" t="s">
        <v>1856</v>
      </c>
      <c r="Z130" s="27"/>
      <c r="AA130" s="27"/>
      <c r="AB130" s="27"/>
      <c r="AC130" s="27"/>
      <c r="AD130" s="58">
        <v>1115000</v>
      </c>
      <c r="AE130" s="62">
        <v>645973.46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0709</v>
      </c>
      <c r="F131" s="181" t="str">
        <f t="shared" si="44"/>
        <v>0801180040</v>
      </c>
      <c r="G131" s="181" t="str">
        <f t="shared" si="39"/>
        <v>100</v>
      </c>
      <c r="H131" s="212" t="str">
        <f t="shared" si="40"/>
        <v/>
      </c>
      <c r="I131" s="182">
        <f t="shared" si="41"/>
        <v>1115000</v>
      </c>
      <c r="J131" s="182">
        <f t="shared" si="42"/>
        <v>645973.46</v>
      </c>
      <c r="K131" s="182">
        <f t="shared" si="42"/>
        <v>0</v>
      </c>
      <c r="L131" s="199">
        <f t="shared" si="32"/>
        <v>0.57934839461883403</v>
      </c>
      <c r="M131" s="130">
        <f t="shared" si="43"/>
        <v>0</v>
      </c>
      <c r="N131" s="42"/>
      <c r="O131" s="44" t="str">
        <f t="shared" si="33"/>
        <v>08 0008070908011800401001115000645973,460,5793483946188340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28" t="s">
        <v>1857</v>
      </c>
      <c r="AA131" s="28"/>
      <c r="AB131" s="28"/>
      <c r="AC131" s="28"/>
      <c r="AD131" s="58">
        <v>1115000</v>
      </c>
      <c r="AE131" s="62">
        <v>645973.46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5" customHeight="1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муниципальных органов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0709</v>
      </c>
      <c r="F132" s="181" t="str">
        <f t="shared" si="44"/>
        <v>0801180040</v>
      </c>
      <c r="G132" s="181" t="str">
        <f t="shared" si="39"/>
        <v>120</v>
      </c>
      <c r="H132" s="212" t="str">
        <f t="shared" si="40"/>
        <v/>
      </c>
      <c r="I132" s="182">
        <f t="shared" si="41"/>
        <v>1115000</v>
      </c>
      <c r="J132" s="182">
        <f t="shared" si="42"/>
        <v>645973.46</v>
      </c>
      <c r="K132" s="182">
        <f t="shared" si="42"/>
        <v>0</v>
      </c>
      <c r="L132" s="199">
        <f t="shared" si="32"/>
        <v>0.57934839461883403</v>
      </c>
      <c r="M132" s="130">
        <f t="shared" si="43"/>
        <v>0</v>
      </c>
      <c r="N132" s="42"/>
      <c r="O132" s="44" t="str">
        <f t="shared" si="33"/>
        <v>08 0008070908011800401201115000645973,460,5793483946188340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4" t="s">
        <v>2602</v>
      </c>
      <c r="AB132" s="174"/>
      <c r="AC132" s="174"/>
      <c r="AD132" s="175">
        <v>1115000</v>
      </c>
      <c r="AE132" s="176">
        <v>645973.46</v>
      </c>
      <c r="AF132" s="176"/>
      <c r="AG132" s="17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8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0709</v>
      </c>
      <c r="F133" s="181" t="str">
        <f t="shared" si="44"/>
        <v>0801200000</v>
      </c>
      <c r="G133" s="181" t="str">
        <f t="shared" si="39"/>
        <v/>
      </c>
      <c r="H133" s="212" t="str">
        <f t="shared" si="40"/>
        <v/>
      </c>
      <c r="I133" s="182">
        <f t="shared" si="41"/>
        <v>15247700</v>
      </c>
      <c r="J133" s="182">
        <f t="shared" si="42"/>
        <v>8351839.8999999994</v>
      </c>
      <c r="K133" s="182">
        <f t="shared" si="42"/>
        <v>0</v>
      </c>
      <c r="L133" s="199">
        <f t="shared" si="32"/>
        <v>0.54774424339408567</v>
      </c>
      <c r="M133" s="130">
        <f t="shared" si="43"/>
        <v>0</v>
      </c>
      <c r="N133" s="42"/>
      <c r="O133" s="44" t="str">
        <f t="shared" si="33"/>
        <v>08 000807090801200000152477008351839,90,5477442433940860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1334</v>
      </c>
      <c r="X133" s="27"/>
      <c r="Y133" s="27"/>
      <c r="Z133" s="27"/>
      <c r="AA133" s="166"/>
      <c r="AB133" s="166"/>
      <c r="AC133" s="166"/>
      <c r="AD133" s="56">
        <v>15247700</v>
      </c>
      <c r="AE133" s="61">
        <v>8351839.8999999994</v>
      </c>
      <c r="AF133" s="61"/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198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>0801280000</v>
      </c>
      <c r="G134" s="181" t="str">
        <f t="shared" si="39"/>
        <v/>
      </c>
      <c r="H134" s="212" t="str">
        <f t="shared" si="40"/>
        <v/>
      </c>
      <c r="I134" s="182">
        <f t="shared" si="41"/>
        <v>15247700</v>
      </c>
      <c r="J134" s="182">
        <f t="shared" si="42"/>
        <v>8351839.8999999994</v>
      </c>
      <c r="K134" s="182">
        <f t="shared" si="42"/>
        <v>0</v>
      </c>
      <c r="L134" s="199">
        <f t="shared" si="32"/>
        <v>0.54774424339408567</v>
      </c>
      <c r="M134" s="130">
        <f t="shared" si="43"/>
        <v>0</v>
      </c>
      <c r="N134" s="42"/>
      <c r="O134" s="44" t="str">
        <f t="shared" si="33"/>
        <v>08 000807090801280000152477008351839,90,5477442433940860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1858</v>
      </c>
      <c r="Y134" s="28"/>
      <c r="Z134" s="28"/>
      <c r="AA134" s="28"/>
      <c r="AB134" s="28"/>
      <c r="AC134" s="28"/>
      <c r="AD134" s="58">
        <v>15247700</v>
      </c>
      <c r="AE134" s="62">
        <v>8351839.8999999994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Учреждения, обеспечивающие деятельность органов местного самоуправления и муниципальных учреждений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0801280720</v>
      </c>
      <c r="G135" s="181" t="str">
        <f t="shared" si="39"/>
        <v/>
      </c>
      <c r="H135" s="212" t="str">
        <f t="shared" si="40"/>
        <v/>
      </c>
      <c r="I135" s="182">
        <f t="shared" si="41"/>
        <v>11122900</v>
      </c>
      <c r="J135" s="182">
        <f t="shared" si="42"/>
        <v>6157285.6499999994</v>
      </c>
      <c r="K135" s="182">
        <f t="shared" si="42"/>
        <v>0</v>
      </c>
      <c r="L135" s="199">
        <f t="shared" si="32"/>
        <v>0.55356837245682322</v>
      </c>
      <c r="M135" s="130">
        <f t="shared" si="43"/>
        <v>0</v>
      </c>
      <c r="N135" s="42"/>
      <c r="O135" s="44" t="str">
        <f t="shared" si="33"/>
        <v>08 000807090801280720111229006157285,650,5535683724568230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1859</v>
      </c>
      <c r="Z135" s="27"/>
      <c r="AA135" s="27"/>
      <c r="AB135" s="27"/>
      <c r="AC135" s="27"/>
      <c r="AD135" s="58">
        <v>11122900</v>
      </c>
      <c r="AE135" s="62">
        <v>6157285.6499999994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4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0801280720</v>
      </c>
      <c r="G136" s="181" t="str">
        <f t="shared" si="39"/>
        <v>100</v>
      </c>
      <c r="H136" s="212" t="str">
        <f t="shared" si="40"/>
        <v/>
      </c>
      <c r="I136" s="182">
        <v>1626000</v>
      </c>
      <c r="J136" s="182">
        <f t="shared" si="42"/>
        <v>5337796.1099999994</v>
      </c>
      <c r="K136" s="182">
        <f t="shared" si="42"/>
        <v>0</v>
      </c>
      <c r="L136" s="199">
        <f t="shared" si="32"/>
        <v>3.2827774354243537</v>
      </c>
      <c r="M136" s="130">
        <f t="shared" si="43"/>
        <v>0</v>
      </c>
      <c r="N136" s="42"/>
      <c r="O136" s="44" t="str">
        <f t="shared" si="33"/>
        <v>08 00080709080128072010016260005337796,113,282777435424350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1860</v>
      </c>
      <c r="AA136" s="28"/>
      <c r="AB136" s="28"/>
      <c r="AC136" s="28"/>
      <c r="AD136" s="58">
        <v>9432200</v>
      </c>
      <c r="AE136" s="62">
        <v>5337796.1099999994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Расходы на выплаты персоналу казенных учреждений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0801280720</v>
      </c>
      <c r="G137" s="181" t="str">
        <f t="shared" si="39"/>
        <v>110</v>
      </c>
      <c r="H137" s="212" t="str">
        <f t="shared" si="40"/>
        <v/>
      </c>
      <c r="I137" s="182">
        <f t="shared" si="41"/>
        <v>9432200</v>
      </c>
      <c r="J137" s="182">
        <v>406200</v>
      </c>
      <c r="K137" s="182">
        <f t="shared" si="42"/>
        <v>0</v>
      </c>
      <c r="L137" s="199">
        <f t="shared" ref="L137:L200" si="45">IFERROR(J137/I137," ")</f>
        <v>4.3065244587688983E-2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08 00080709080128072011094322004062000,0430652445876890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4" t="s">
        <v>2603</v>
      </c>
      <c r="AB137" s="174"/>
      <c r="AC137" s="174"/>
      <c r="AD137" s="175">
        <v>9432200</v>
      </c>
      <c r="AE137" s="176">
        <v>5337796.1099999994</v>
      </c>
      <c r="AF137" s="176"/>
      <c r="AG137" s="17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Закупка товаров, работ и услуг для муниципальных нужд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0801280720</v>
      </c>
      <c r="G138" s="181" t="str">
        <f t="shared" si="39"/>
        <v>200</v>
      </c>
      <c r="H138" s="212" t="str">
        <f t="shared" si="40"/>
        <v/>
      </c>
      <c r="I138" s="182">
        <f t="shared" si="41"/>
        <v>1650700</v>
      </c>
      <c r="J138" s="182">
        <f t="shared" si="42"/>
        <v>814649.54</v>
      </c>
      <c r="K138" s="182">
        <f t="shared" si="42"/>
        <v>0</v>
      </c>
      <c r="L138" s="199">
        <f t="shared" si="45"/>
        <v>0.4935176228266796</v>
      </c>
      <c r="M138" s="130">
        <f t="shared" si="43"/>
        <v>0</v>
      </c>
      <c r="N138" s="42"/>
      <c r="O138" s="44" t="str">
        <f t="shared" si="46"/>
        <v>08 0008070908012807202001650700814649,540,493517622826680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1861</v>
      </c>
      <c r="AA138" s="165"/>
      <c r="AB138" s="165"/>
      <c r="AC138" s="165"/>
      <c r="AD138" s="56">
        <v>1650700</v>
      </c>
      <c r="AE138" s="61">
        <v>814649.54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Иные закупки товаров, работ и услуг для обеспечения муниципальных нужд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0801280720</v>
      </c>
      <c r="G139" s="181" t="str">
        <f t="shared" si="39"/>
        <v>240</v>
      </c>
      <c r="H139" s="212" t="str">
        <f t="shared" si="40"/>
        <v/>
      </c>
      <c r="I139" s="185">
        <f t="shared" si="41"/>
        <v>1650700</v>
      </c>
      <c r="J139" s="185">
        <f t="shared" si="42"/>
        <v>814649.54</v>
      </c>
      <c r="K139" s="182">
        <f t="shared" si="42"/>
        <v>0</v>
      </c>
      <c r="L139" s="199">
        <f t="shared" si="45"/>
        <v>0.4935176228266796</v>
      </c>
      <c r="M139" s="130">
        <f t="shared" si="43"/>
        <v>0</v>
      </c>
      <c r="N139" s="42"/>
      <c r="O139" s="44" t="str">
        <f t="shared" si="46"/>
        <v>08 0008070908012807202401650700814649,540,493517622826680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2604</v>
      </c>
      <c r="AB139" s="174"/>
      <c r="AC139" s="174"/>
      <c r="AD139" s="175">
        <v>1650700</v>
      </c>
      <c r="AE139" s="176">
        <v>814649.54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Иные бюджетные ассигнования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0801280720</v>
      </c>
      <c r="G140" s="181" t="str">
        <f t="shared" si="39"/>
        <v>800</v>
      </c>
      <c r="H140" s="212" t="str">
        <f t="shared" si="40"/>
        <v/>
      </c>
      <c r="I140" s="182">
        <f t="shared" si="41"/>
        <v>10000</v>
      </c>
      <c r="J140" s="182">
        <f t="shared" si="42"/>
        <v>4840</v>
      </c>
      <c r="K140" s="182">
        <f t="shared" si="42"/>
        <v>0</v>
      </c>
      <c r="L140" s="199">
        <f t="shared" si="45"/>
        <v>0.48399999999999999</v>
      </c>
      <c r="M140" s="130">
        <f t="shared" si="43"/>
        <v>0</v>
      </c>
      <c r="N140" s="42"/>
      <c r="O140" s="44" t="str">
        <f t="shared" si="46"/>
        <v>08 0008070908012807208001000048400,4840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28" t="s">
        <v>1862</v>
      </c>
      <c r="AA140" s="165"/>
      <c r="AB140" s="165"/>
      <c r="AC140" s="165"/>
      <c r="AD140" s="56">
        <v>10000</v>
      </c>
      <c r="AE140" s="61">
        <v>4840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8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Уплата налогов, сборов и иных платежей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0801280720</v>
      </c>
      <c r="G141" s="181" t="str">
        <f t="shared" si="39"/>
        <v>850</v>
      </c>
      <c r="H141" s="212" t="str">
        <f t="shared" si="40"/>
        <v/>
      </c>
      <c r="I141" s="182">
        <f t="shared" si="41"/>
        <v>10000</v>
      </c>
      <c r="J141" s="182">
        <f t="shared" si="42"/>
        <v>4840</v>
      </c>
      <c r="K141" s="182">
        <f t="shared" si="42"/>
        <v>0</v>
      </c>
      <c r="L141" s="199">
        <f t="shared" si="45"/>
        <v>0.48399999999999999</v>
      </c>
      <c r="M141" s="130">
        <f t="shared" si="43"/>
        <v>0</v>
      </c>
      <c r="N141" s="42"/>
      <c r="O141" s="44" t="str">
        <f t="shared" si="46"/>
        <v>08 0008070908012807208501000048400,4840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32"/>
      <c r="AA141" s="174" t="s">
        <v>2605</v>
      </c>
      <c r="AB141" s="174"/>
      <c r="AC141" s="174"/>
      <c r="AD141" s="175">
        <v>10000</v>
      </c>
      <c r="AE141" s="176">
        <v>4840</v>
      </c>
      <c r="AF141" s="176"/>
      <c r="AG141" s="17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Социальное обеспечение и иные выплаты населению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0801280720</v>
      </c>
      <c r="G142" s="181" t="str">
        <f t="shared" si="39"/>
        <v>300</v>
      </c>
      <c r="H142" s="212" t="str">
        <f t="shared" si="40"/>
        <v/>
      </c>
      <c r="I142" s="182">
        <f t="shared" si="41"/>
        <v>30000</v>
      </c>
      <c r="J142" s="182">
        <f t="shared" si="42"/>
        <v>0</v>
      </c>
      <c r="K142" s="182">
        <f t="shared" si="42"/>
        <v>0</v>
      </c>
      <c r="L142" s="199">
        <f t="shared" si="45"/>
        <v>0</v>
      </c>
      <c r="M142" s="130">
        <f t="shared" si="43"/>
        <v>0</v>
      </c>
      <c r="N142" s="42"/>
      <c r="O142" s="44" t="str">
        <f t="shared" si="46"/>
        <v>08 00080709080128072030030000000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3052</v>
      </c>
      <c r="AA142" s="165"/>
      <c r="AB142" s="165"/>
      <c r="AC142" s="165"/>
      <c r="AD142" s="56">
        <v>30000</v>
      </c>
      <c r="AE142" s="61">
        <v>0</v>
      </c>
      <c r="AF142" s="61"/>
      <c r="AG142" s="57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Премии и гранты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0801280720</v>
      </c>
      <c r="G143" s="181" t="str">
        <f t="shared" si="39"/>
        <v>350</v>
      </c>
      <c r="H143" s="212" t="str">
        <f t="shared" si="40"/>
        <v/>
      </c>
      <c r="I143" s="182">
        <f t="shared" si="41"/>
        <v>30000</v>
      </c>
      <c r="J143" s="182">
        <f t="shared" si="42"/>
        <v>0</v>
      </c>
      <c r="K143" s="182">
        <f t="shared" si="42"/>
        <v>0</v>
      </c>
      <c r="L143" s="199">
        <f t="shared" si="45"/>
        <v>0</v>
      </c>
      <c r="M143" s="130">
        <f t="shared" si="43"/>
        <v>0</v>
      </c>
      <c r="N143" s="42"/>
      <c r="O143" s="44" t="str">
        <f t="shared" si="46"/>
        <v>08 00080709080128072035030000000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4" t="s">
        <v>3053</v>
      </c>
      <c r="AB143" s="174"/>
      <c r="AC143" s="174"/>
      <c r="AD143" s="175">
        <v>30000</v>
      </c>
      <c r="AE143" s="176">
        <v>0</v>
      </c>
      <c r="AF143" s="176"/>
      <c r="AG143" s="17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Учреждения психолого-медико-социального сопровождения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/>
      </c>
      <c r="H144" s="212" t="str">
        <f t="shared" si="40"/>
        <v/>
      </c>
      <c r="I144" s="182">
        <f t="shared" si="41"/>
        <v>4124800</v>
      </c>
      <c r="J144" s="182">
        <f t="shared" si="42"/>
        <v>2194554.25</v>
      </c>
      <c r="K144" s="182">
        <f t="shared" si="42"/>
        <v>0</v>
      </c>
      <c r="L144" s="199">
        <f t="shared" si="45"/>
        <v>0.53203894734290147</v>
      </c>
      <c r="M144" s="130">
        <f t="shared" si="43"/>
        <v>0</v>
      </c>
      <c r="N144" s="42"/>
      <c r="O144" s="44" t="str">
        <f t="shared" si="46"/>
        <v>08 00080709080128034041248002194554,250,5320389473429010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27" t="s">
        <v>1863</v>
      </c>
      <c r="Z144" s="27"/>
      <c r="AA144" s="166"/>
      <c r="AB144" s="166"/>
      <c r="AC144" s="166"/>
      <c r="AD144" s="56">
        <v>4124800</v>
      </c>
      <c r="AE144" s="61">
        <v>2194554.25</v>
      </c>
      <c r="AF144" s="61"/>
      <c r="AG144" s="5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600</v>
      </c>
      <c r="H145" s="212" t="str">
        <f t="shared" si="40"/>
        <v/>
      </c>
      <c r="I145" s="182">
        <f t="shared" si="41"/>
        <v>4124800</v>
      </c>
      <c r="J145" s="182">
        <f t="shared" si="42"/>
        <v>2194554.25</v>
      </c>
      <c r="K145" s="182">
        <f t="shared" si="42"/>
        <v>0</v>
      </c>
      <c r="L145" s="199">
        <f t="shared" si="45"/>
        <v>0.53203894734290147</v>
      </c>
      <c r="M145" s="130">
        <f t="shared" si="43"/>
        <v>0</v>
      </c>
      <c r="N145" s="42"/>
      <c r="O145" s="44" t="str">
        <f t="shared" si="46"/>
        <v>08 00080709080128034060041248002194554,250,5320389473429010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28" t="s">
        <v>1864</v>
      </c>
      <c r="AA145" s="28"/>
      <c r="AB145" s="28"/>
      <c r="AC145" s="28"/>
      <c r="AD145" s="58">
        <v>4124800</v>
      </c>
      <c r="AE145" s="62">
        <v>2194554.25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5.75" customHeight="1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0801280340</v>
      </c>
      <c r="G146" s="181" t="str">
        <f t="shared" ref="G146:G209" si="52">RIGHT(Z146,3)&amp;RIGHT(AA146,3)</f>
        <v>610</v>
      </c>
      <c r="H146" s="212" t="str">
        <f t="shared" si="40"/>
        <v/>
      </c>
      <c r="I146" s="182">
        <f t="shared" si="41"/>
        <v>4124800</v>
      </c>
      <c r="J146" s="182">
        <f t="shared" si="42"/>
        <v>2194554.25</v>
      </c>
      <c r="K146" s="182">
        <f t="shared" si="42"/>
        <v>0</v>
      </c>
      <c r="L146" s="199">
        <f t="shared" si="45"/>
        <v>0.53203894734290147</v>
      </c>
      <c r="M146" s="130">
        <f t="shared" si="43"/>
        <v>0</v>
      </c>
      <c r="N146" s="42"/>
      <c r="O146" s="44" t="str">
        <f t="shared" si="46"/>
        <v>08 00080709080128034061041248002194554,250,5320389473429010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32"/>
      <c r="AA146" s="174" t="s">
        <v>2606</v>
      </c>
      <c r="AB146" s="174"/>
      <c r="AC146" s="174"/>
      <c r="AD146" s="175">
        <v>4124800</v>
      </c>
      <c r="AE146" s="176">
        <v>2194554.25</v>
      </c>
      <c r="AF146" s="176"/>
      <c r="AG146" s="17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0801500000</v>
      </c>
      <c r="G147" s="181" t="str">
        <f t="shared" si="52"/>
        <v/>
      </c>
      <c r="H147" s="212" t="str">
        <f t="shared" si="40"/>
        <v/>
      </c>
      <c r="I147" s="182">
        <f t="shared" si="41"/>
        <v>1626000</v>
      </c>
      <c r="J147" s="182">
        <f t="shared" si="42"/>
        <v>806800</v>
      </c>
      <c r="K147" s="182">
        <f t="shared" si="42"/>
        <v>0</v>
      </c>
      <c r="L147" s="199">
        <f t="shared" si="45"/>
        <v>0.49618696186961869</v>
      </c>
      <c r="M147" s="130">
        <f t="shared" si="43"/>
        <v>0</v>
      </c>
      <c r="N147" s="42"/>
      <c r="O147" s="44" t="str">
        <f t="shared" si="46"/>
        <v>08 00080709080150000016260008068000,4961869618696190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27" t="s">
        <v>2287</v>
      </c>
      <c r="X147" s="27"/>
      <c r="Y147" s="27"/>
      <c r="Z147" s="27"/>
      <c r="AA147" s="166"/>
      <c r="AB147" s="166"/>
      <c r="AC147" s="166"/>
      <c r="AD147" s="56">
        <v>1626000</v>
      </c>
      <c r="AE147" s="61">
        <v>806800</v>
      </c>
      <c r="AF147" s="61"/>
      <c r="AG147" s="5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idden="1" x14ac:dyDescent="0.2">
      <c r="A148" s="198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0801514000</v>
      </c>
      <c r="G148" s="181" t="str">
        <f t="shared" si="52"/>
        <v/>
      </c>
      <c r="H148" s="212" t="str">
        <f t="shared" ref="H148:H211" si="53">AB148&amp;AC148</f>
        <v/>
      </c>
      <c r="I148" s="182">
        <f t="shared" ref="I148:I211" si="54">AD148</f>
        <v>1626000</v>
      </c>
      <c r="J148" s="182">
        <f t="shared" ref="J148:K211" si="55">AE148</f>
        <v>806800</v>
      </c>
      <c r="K148" s="182">
        <f t="shared" si="55"/>
        <v>0</v>
      </c>
      <c r="L148" s="199">
        <f t="shared" si="45"/>
        <v>0.49618696186961869</v>
      </c>
      <c r="M148" s="130">
        <f t="shared" ref="M148:M211" si="56">AG148</f>
        <v>0</v>
      </c>
      <c r="N148" s="42"/>
      <c r="O148" s="44" t="str">
        <f t="shared" si="46"/>
        <v>08 00080709080151400016260008068000,4961869618696190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28" t="s">
        <v>2288</v>
      </c>
      <c r="Y148" s="28"/>
      <c r="Z148" s="28"/>
      <c r="AA148" s="28"/>
      <c r="AB148" s="28"/>
      <c r="AC148" s="28"/>
      <c r="AD148" s="58">
        <v>1626000</v>
      </c>
      <c r="AE148" s="62">
        <v>806800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0801514720</v>
      </c>
      <c r="G149" s="181" t="str">
        <f t="shared" si="52"/>
        <v/>
      </c>
      <c r="H149" s="212" t="str">
        <f t="shared" si="53"/>
        <v/>
      </c>
      <c r="I149" s="182">
        <v>200000</v>
      </c>
      <c r="J149" s="182">
        <f t="shared" si="55"/>
        <v>806800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08 0008070908015147202000008068000,1650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27" t="s">
        <v>3199</v>
      </c>
      <c r="Z149" s="27"/>
      <c r="AA149" s="27"/>
      <c r="AB149" s="27"/>
      <c r="AC149" s="27"/>
      <c r="AD149" s="58">
        <v>1626000</v>
      </c>
      <c r="AE149" s="62">
        <v>806800</v>
      </c>
      <c r="AF149" s="62"/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11.25" customHeight="1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0801514720</v>
      </c>
      <c r="G150" s="181" t="str">
        <f t="shared" si="52"/>
        <v>300</v>
      </c>
      <c r="H150" s="212" t="str">
        <f t="shared" si="53"/>
        <v/>
      </c>
      <c r="I150" s="182">
        <f t="shared" si="54"/>
        <v>1626000</v>
      </c>
      <c r="J150" s="182">
        <v>33000</v>
      </c>
      <c r="K150" s="182">
        <f t="shared" si="55"/>
        <v>0</v>
      </c>
      <c r="L150" s="199">
        <f t="shared" si="45"/>
        <v>2.0295202952029519E-2</v>
      </c>
      <c r="M150" s="130">
        <f t="shared" si="56"/>
        <v>0</v>
      </c>
      <c r="N150" s="42"/>
      <c r="O150" s="44" t="str">
        <f t="shared" si="46"/>
        <v>08 0008070908015147203001626000330000,02029520295202950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3200</v>
      </c>
      <c r="AA150" s="28"/>
      <c r="AB150" s="28"/>
      <c r="AC150" s="28"/>
      <c r="AD150" s="58">
        <v>1626000</v>
      </c>
      <c r="AE150" s="62">
        <v>806800</v>
      </c>
      <c r="AF150" s="62"/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98" t="e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#N/A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0801514720</v>
      </c>
      <c r="G151" s="181" t="str">
        <f t="shared" si="52"/>
        <v>320</v>
      </c>
      <c r="H151" s="212" t="str">
        <f t="shared" si="53"/>
        <v>0</v>
      </c>
      <c r="I151" s="182">
        <f t="shared" si="54"/>
        <v>1626000</v>
      </c>
      <c r="J151" s="182">
        <f t="shared" si="55"/>
        <v>806800</v>
      </c>
      <c r="K151" s="182">
        <f t="shared" si="55"/>
        <v>0</v>
      </c>
      <c r="L151" s="199">
        <f t="shared" si="45"/>
        <v>0.49618696186961869</v>
      </c>
      <c r="M151" s="130">
        <f t="shared" si="56"/>
        <v>0</v>
      </c>
      <c r="N151" s="42"/>
      <c r="O151" s="44" t="str">
        <f t="shared" si="46"/>
        <v>08 000807090801514720320016260008068000,4961869618696190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66" t="s">
        <v>3201</v>
      </c>
      <c r="AB151" s="167" t="s">
        <v>1246</v>
      </c>
      <c r="AC151" s="167"/>
      <c r="AD151" s="234">
        <v>1626000</v>
      </c>
      <c r="AE151" s="235">
        <v>806800</v>
      </c>
      <c r="AF151" s="235"/>
      <c r="AG151" s="170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Дополнительное образование детей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0703</v>
      </c>
      <c r="F152" s="181" t="str">
        <f t="shared" si="57"/>
        <v/>
      </c>
      <c r="G152" s="181" t="str">
        <f t="shared" si="52"/>
        <v/>
      </c>
      <c r="H152" s="212" t="str">
        <f t="shared" si="53"/>
        <v/>
      </c>
      <c r="I152" s="182">
        <f t="shared" si="54"/>
        <v>13598800</v>
      </c>
      <c r="J152" s="182">
        <f t="shared" si="55"/>
        <v>7538245.5800000001</v>
      </c>
      <c r="K152" s="182">
        <f t="shared" si="55"/>
        <v>0</v>
      </c>
      <c r="L152" s="199">
        <f t="shared" si="45"/>
        <v>0.55433167485366353</v>
      </c>
      <c r="M152" s="130">
        <f t="shared" si="56"/>
        <v>0</v>
      </c>
      <c r="N152" s="42"/>
      <c r="O152" s="44" t="str">
        <f t="shared" si="46"/>
        <v>08 00080703135988007538245,580,5543316748536640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1549</v>
      </c>
      <c r="W152" s="28"/>
      <c r="X152" s="28"/>
      <c r="Y152" s="28"/>
      <c r="Z152" s="28"/>
      <c r="AA152" s="165"/>
      <c r="AB152" s="165"/>
      <c r="AC152" s="165"/>
      <c r="AD152" s="56">
        <v>13598800</v>
      </c>
      <c r="AE152" s="61">
        <v>7538245.5800000001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8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0703</v>
      </c>
      <c r="F153" s="181" t="str">
        <f t="shared" si="57"/>
        <v>0801200000</v>
      </c>
      <c r="G153" s="181" t="str">
        <f t="shared" si="52"/>
        <v/>
      </c>
      <c r="H153" s="212" t="str">
        <f t="shared" si="53"/>
        <v/>
      </c>
      <c r="I153" s="182">
        <f t="shared" si="54"/>
        <v>13398800</v>
      </c>
      <c r="J153" s="182">
        <f t="shared" si="55"/>
        <v>7469245.5800000001</v>
      </c>
      <c r="K153" s="182">
        <f t="shared" si="55"/>
        <v>0</v>
      </c>
      <c r="L153" s="199">
        <f t="shared" si="45"/>
        <v>0.55745630802758461</v>
      </c>
      <c r="M153" s="130">
        <f t="shared" si="56"/>
        <v>0</v>
      </c>
      <c r="N153" s="42"/>
      <c r="O153" s="44" t="str">
        <f t="shared" si="46"/>
        <v>08 000807030801200000133988007469245,580,5574563080275850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1550</v>
      </c>
      <c r="X153" s="27"/>
      <c r="Y153" s="27"/>
      <c r="Z153" s="27"/>
      <c r="AA153" s="27"/>
      <c r="AB153" s="27"/>
      <c r="AC153" s="27"/>
      <c r="AD153" s="58">
        <v>13398800</v>
      </c>
      <c r="AE153" s="62">
        <v>7469245.5800000001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8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0703</v>
      </c>
      <c r="F154" s="181" t="str">
        <f t="shared" si="57"/>
        <v>0801280000</v>
      </c>
      <c r="G154" s="181" t="str">
        <f t="shared" si="52"/>
        <v/>
      </c>
      <c r="H154" s="212" t="str">
        <f t="shared" si="53"/>
        <v/>
      </c>
      <c r="I154" s="182">
        <f t="shared" si="54"/>
        <v>13398800</v>
      </c>
      <c r="J154" s="182">
        <f t="shared" si="55"/>
        <v>7469245.5800000001</v>
      </c>
      <c r="K154" s="182">
        <f t="shared" si="55"/>
        <v>0</v>
      </c>
      <c r="L154" s="199">
        <f t="shared" si="45"/>
        <v>0.55745630802758461</v>
      </c>
      <c r="M154" s="130">
        <f t="shared" si="56"/>
        <v>0</v>
      </c>
      <c r="N154" s="42"/>
      <c r="O154" s="44" t="str">
        <f t="shared" si="46"/>
        <v>08 000807030801280000133988007469245,580,5574563080275850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1865</v>
      </c>
      <c r="Y154" s="28"/>
      <c r="Z154" s="28"/>
      <c r="AA154" s="28"/>
      <c r="AB154" s="28"/>
      <c r="AC154" s="28"/>
      <c r="AD154" s="58">
        <v>13398800</v>
      </c>
      <c r="AE154" s="62">
        <v>7469245.5800000001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98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Организации дополнительного образования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0703</v>
      </c>
      <c r="F155" s="181" t="str">
        <f t="shared" si="57"/>
        <v>0801280320</v>
      </c>
      <c r="G155" s="181" t="str">
        <f t="shared" si="52"/>
        <v/>
      </c>
      <c r="H155" s="212" t="str">
        <f t="shared" si="53"/>
        <v/>
      </c>
      <c r="I155" s="182">
        <f t="shared" si="54"/>
        <v>13398800</v>
      </c>
      <c r="J155" s="182">
        <f t="shared" si="55"/>
        <v>7469245.5800000001</v>
      </c>
      <c r="K155" s="182">
        <f t="shared" si="55"/>
        <v>0</v>
      </c>
      <c r="L155" s="199">
        <f t="shared" si="45"/>
        <v>0.55745630802758461</v>
      </c>
      <c r="M155" s="130">
        <f t="shared" si="56"/>
        <v>0</v>
      </c>
      <c r="N155" s="42"/>
      <c r="O155" s="44" t="str">
        <f t="shared" si="46"/>
        <v>08 000807030801280320133988007469245,580,5574563080275850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1866</v>
      </c>
      <c r="Z155" s="27"/>
      <c r="AA155" s="27"/>
      <c r="AB155" s="27"/>
      <c r="AC155" s="27"/>
      <c r="AD155" s="58">
        <v>13398800</v>
      </c>
      <c r="AE155" s="62">
        <v>7469245.5800000001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субсидий бюджетным, автономным учреждениям и иным некоммерческим организациям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0703</v>
      </c>
      <c r="F156" s="181" t="str">
        <f t="shared" si="57"/>
        <v>0801280320</v>
      </c>
      <c r="G156" s="181" t="str">
        <f t="shared" si="52"/>
        <v>600</v>
      </c>
      <c r="H156" s="212" t="str">
        <f t="shared" si="53"/>
        <v/>
      </c>
      <c r="I156" s="182">
        <f t="shared" si="54"/>
        <v>13398800</v>
      </c>
      <c r="J156" s="182">
        <f t="shared" si="55"/>
        <v>7469245.5800000001</v>
      </c>
      <c r="K156" s="182">
        <f t="shared" si="55"/>
        <v>0</v>
      </c>
      <c r="L156" s="199">
        <f t="shared" si="45"/>
        <v>0.55745630802758461</v>
      </c>
      <c r="M156" s="130">
        <f t="shared" si="56"/>
        <v>0</v>
      </c>
      <c r="N156" s="42"/>
      <c r="O156" s="44" t="str">
        <f t="shared" si="46"/>
        <v>08 000807030801280320600133988007469245,580,5574563080275850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1867</v>
      </c>
      <c r="AA156" s="28"/>
      <c r="AB156" s="28"/>
      <c r="AC156" s="28"/>
      <c r="AD156" s="58">
        <v>13398800</v>
      </c>
      <c r="AE156" s="62">
        <v>7469245.5800000001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Субсидии бюджетным учреждениям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0703</v>
      </c>
      <c r="F157" s="181" t="str">
        <f t="shared" si="57"/>
        <v>0801280320</v>
      </c>
      <c r="G157" s="181" t="str">
        <f t="shared" si="52"/>
        <v>610</v>
      </c>
      <c r="H157" s="233" t="str">
        <f t="shared" si="53"/>
        <v/>
      </c>
      <c r="I157" s="185">
        <f t="shared" si="54"/>
        <v>7398800</v>
      </c>
      <c r="J157" s="185">
        <f t="shared" si="55"/>
        <v>4166863.34</v>
      </c>
      <c r="K157" s="185">
        <f t="shared" si="55"/>
        <v>0</v>
      </c>
      <c r="L157" s="199">
        <f t="shared" si="45"/>
        <v>0.56318096718386768</v>
      </c>
      <c r="M157" s="130">
        <f t="shared" si="56"/>
        <v>0</v>
      </c>
      <c r="N157" s="42"/>
      <c r="O157" s="44" t="str">
        <f t="shared" si="46"/>
        <v>08 00080703080128032061073988004166863,340,5631809671838680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4" t="s">
        <v>2607</v>
      </c>
      <c r="AB157" s="174"/>
      <c r="AC157" s="174"/>
      <c r="AD157" s="175">
        <v>7398800</v>
      </c>
      <c r="AE157" s="176">
        <v>4166863.34</v>
      </c>
      <c r="AF157" s="176"/>
      <c r="AG157" s="17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18" customHeight="1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Субсидии автономным учреждениям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0703</v>
      </c>
      <c r="F158" s="181" t="str">
        <f t="shared" si="57"/>
        <v>0801280320</v>
      </c>
      <c r="G158" s="181" t="str">
        <f t="shared" si="52"/>
        <v>620</v>
      </c>
      <c r="H158" s="212" t="str">
        <f t="shared" si="53"/>
        <v/>
      </c>
      <c r="I158" s="182">
        <f t="shared" si="54"/>
        <v>6000000</v>
      </c>
      <c r="J158" s="182">
        <f t="shared" si="55"/>
        <v>3302382.24</v>
      </c>
      <c r="K158" s="182">
        <f t="shared" si="55"/>
        <v>0</v>
      </c>
      <c r="L158" s="199">
        <f t="shared" si="45"/>
        <v>0.55039704</v>
      </c>
      <c r="M158" s="130">
        <f t="shared" si="56"/>
        <v>0</v>
      </c>
      <c r="N158" s="42"/>
      <c r="O158" s="44" t="str">
        <f t="shared" si="46"/>
        <v>08 00080703080128032062060000003302382,240,550397040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32"/>
      <c r="AA158" s="174" t="s">
        <v>2608</v>
      </c>
      <c r="AB158" s="174"/>
      <c r="AC158" s="174"/>
      <c r="AD158" s="175">
        <v>6000000</v>
      </c>
      <c r="AE158" s="176">
        <v>3302382.24</v>
      </c>
      <c r="AF158" s="176"/>
      <c r="AG158" s="17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98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4" t="str">
        <f t="shared" si="48"/>
        <v>08</v>
      </c>
      <c r="C159" s="184" t="str">
        <f t="shared" si="49"/>
        <v xml:space="preserve"> 0</v>
      </c>
      <c r="D159" s="184" t="str">
        <f t="shared" si="50"/>
        <v>008</v>
      </c>
      <c r="E159" s="184" t="str">
        <f t="shared" si="51"/>
        <v>0703</v>
      </c>
      <c r="F159" s="184" t="str">
        <f t="shared" si="57"/>
        <v>0801500000</v>
      </c>
      <c r="G159" s="184" t="str">
        <f t="shared" si="52"/>
        <v/>
      </c>
      <c r="H159" s="212" t="str">
        <f t="shared" si="53"/>
        <v/>
      </c>
      <c r="I159" s="185">
        <f t="shared" si="54"/>
        <v>200000</v>
      </c>
      <c r="J159" s="185">
        <f t="shared" si="55"/>
        <v>69000</v>
      </c>
      <c r="K159" s="182">
        <f t="shared" si="55"/>
        <v>0</v>
      </c>
      <c r="L159" s="199">
        <f t="shared" si="45"/>
        <v>0.34499999999999997</v>
      </c>
      <c r="M159" s="130">
        <f t="shared" si="56"/>
        <v>0</v>
      </c>
      <c r="N159" s="42"/>
      <c r="O159" s="44" t="str">
        <f t="shared" si="46"/>
        <v>08 000807030801500000200000690000,3450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27" t="s">
        <v>1551</v>
      </c>
      <c r="X159" s="27"/>
      <c r="Y159" s="27"/>
      <c r="Z159" s="27"/>
      <c r="AA159" s="166"/>
      <c r="AB159" s="166"/>
      <c r="AC159" s="166"/>
      <c r="AD159" s="56">
        <v>200000</v>
      </c>
      <c r="AE159" s="61">
        <v>69000</v>
      </c>
      <c r="AF159" s="61"/>
      <c r="AG159" s="5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idden="1" x14ac:dyDescent="0.2">
      <c r="A160" s="198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0703</v>
      </c>
      <c r="F160" s="181" t="str">
        <f t="shared" si="57"/>
        <v>0801514000</v>
      </c>
      <c r="G160" s="181" t="str">
        <f t="shared" si="52"/>
        <v/>
      </c>
      <c r="H160" s="212" t="str">
        <f t="shared" si="53"/>
        <v/>
      </c>
      <c r="I160" s="182">
        <f t="shared" si="54"/>
        <v>200000</v>
      </c>
      <c r="J160" s="182">
        <f t="shared" si="55"/>
        <v>69000</v>
      </c>
      <c r="K160" s="182">
        <f t="shared" si="55"/>
        <v>0</v>
      </c>
      <c r="L160" s="199">
        <f t="shared" si="45"/>
        <v>0.34499999999999997</v>
      </c>
      <c r="M160" s="130">
        <f t="shared" si="56"/>
        <v>0</v>
      </c>
      <c r="N160" s="42"/>
      <c r="O160" s="44" t="str">
        <f t="shared" si="46"/>
        <v>08 000807030801514000200000690000,3450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1552</v>
      </c>
      <c r="Y160" s="28"/>
      <c r="Z160" s="28"/>
      <c r="AA160" s="28"/>
      <c r="AB160" s="28"/>
      <c r="AC160" s="28"/>
      <c r="AD160" s="58">
        <v>200000</v>
      </c>
      <c r="AE160" s="62">
        <v>69000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36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0703</v>
      </c>
      <c r="F161" s="181" t="str">
        <f t="shared" si="57"/>
        <v>0801514720</v>
      </c>
      <c r="G161" s="181" t="str">
        <f t="shared" si="52"/>
        <v/>
      </c>
      <c r="H161" s="212" t="str">
        <f t="shared" si="53"/>
        <v/>
      </c>
      <c r="I161" s="182">
        <f t="shared" si="54"/>
        <v>200000</v>
      </c>
      <c r="J161" s="182">
        <f t="shared" si="55"/>
        <v>69000</v>
      </c>
      <c r="K161" s="182">
        <f t="shared" si="55"/>
        <v>0</v>
      </c>
      <c r="L161" s="199">
        <f t="shared" si="45"/>
        <v>0.34499999999999997</v>
      </c>
      <c r="M161" s="130">
        <f t="shared" si="56"/>
        <v>0</v>
      </c>
      <c r="N161" s="42"/>
      <c r="O161" s="44" t="str">
        <f t="shared" si="46"/>
        <v>08 000807030801514720200000690000,3450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3202</v>
      </c>
      <c r="Z161" s="27"/>
      <c r="AA161" s="27"/>
      <c r="AB161" s="27"/>
      <c r="AC161" s="27"/>
      <c r="AD161" s="58">
        <v>200000</v>
      </c>
      <c r="AE161" s="62">
        <v>69000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8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0703</v>
      </c>
      <c r="F162" s="181" t="str">
        <f t="shared" si="57"/>
        <v>0801514720</v>
      </c>
      <c r="G162" s="181" t="str">
        <f t="shared" si="52"/>
        <v>600</v>
      </c>
      <c r="H162" s="212" t="str">
        <f t="shared" si="53"/>
        <v/>
      </c>
      <c r="I162" s="182">
        <f t="shared" si="54"/>
        <v>200000</v>
      </c>
      <c r="J162" s="182">
        <f t="shared" si="55"/>
        <v>69000</v>
      </c>
      <c r="K162" s="182">
        <f t="shared" si="55"/>
        <v>0</v>
      </c>
      <c r="L162" s="199">
        <f t="shared" si="45"/>
        <v>0.34499999999999997</v>
      </c>
      <c r="M162" s="130">
        <f t="shared" si="56"/>
        <v>0</v>
      </c>
      <c r="N162" s="42"/>
      <c r="O162" s="44" t="str">
        <f t="shared" si="46"/>
        <v>08 000807030801514720600200000690000,3450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3203</v>
      </c>
      <c r="AA162" s="28"/>
      <c r="AB162" s="28"/>
      <c r="AC162" s="28"/>
      <c r="AD162" s="58">
        <v>200000</v>
      </c>
      <c r="AE162" s="62">
        <v>69000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0703</v>
      </c>
      <c r="F163" s="181" t="str">
        <f t="shared" si="57"/>
        <v>0801514720</v>
      </c>
      <c r="G163" s="181" t="str">
        <f t="shared" si="52"/>
        <v>610</v>
      </c>
      <c r="H163" s="212" t="str">
        <f t="shared" si="53"/>
        <v>0</v>
      </c>
      <c r="I163" s="182">
        <f t="shared" si="54"/>
        <v>200000</v>
      </c>
      <c r="J163" s="182">
        <f t="shared" si="55"/>
        <v>69000</v>
      </c>
      <c r="K163" s="182">
        <f t="shared" si="55"/>
        <v>0</v>
      </c>
      <c r="L163" s="199">
        <f t="shared" si="45"/>
        <v>0.34499999999999997</v>
      </c>
      <c r="M163" s="130">
        <f t="shared" si="56"/>
        <v>0</v>
      </c>
      <c r="N163" s="42"/>
      <c r="O163" s="44" t="str">
        <f t="shared" si="46"/>
        <v xml:space="preserve"> 0008070308015147206100200000690000,3450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66" t="s">
        <v>3204</v>
      </c>
      <c r="AB163" s="167" t="s">
        <v>1246</v>
      </c>
      <c r="AC163" s="167"/>
      <c r="AD163" s="234">
        <v>200000</v>
      </c>
      <c r="AE163" s="235">
        <v>69000</v>
      </c>
      <c r="AF163" s="235"/>
      <c r="AG163" s="170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СОЦИАЛЬНАЯ ПОЛИТИКА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1000</v>
      </c>
      <c r="F164" s="181" t="str">
        <f t="shared" si="57"/>
        <v/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398870.87</v>
      </c>
      <c r="K164" s="185">
        <f t="shared" si="55"/>
        <v>0</v>
      </c>
      <c r="L164" s="199">
        <f t="shared" si="45"/>
        <v>0.21661671464732452</v>
      </c>
      <c r="M164" s="130">
        <f t="shared" si="56"/>
        <v>0</v>
      </c>
      <c r="N164" s="42"/>
      <c r="O164" s="44" t="str">
        <f t="shared" si="46"/>
        <v>08 000810001841367398870,870,2166167146473250</v>
      </c>
      <c r="P164" s="35">
        <f t="shared" si="47"/>
        <v>1</v>
      </c>
      <c r="Q164" s="35"/>
      <c r="R164" s="25"/>
      <c r="S164" s="32"/>
      <c r="T164" s="32"/>
      <c r="U164" s="27" t="s">
        <v>1502</v>
      </c>
      <c r="V164" s="27"/>
      <c r="W164" s="27"/>
      <c r="X164" s="27"/>
      <c r="Y164" s="27"/>
      <c r="Z164" s="27"/>
      <c r="AA164" s="166"/>
      <c r="AB164" s="166"/>
      <c r="AC164" s="166"/>
      <c r="AD164" s="56">
        <v>1841367</v>
      </c>
      <c r="AE164" s="61">
        <v>398870.87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Охрана семьи и детства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/>
      </c>
      <c r="G165" s="181" t="str">
        <f t="shared" si="52"/>
        <v/>
      </c>
      <c r="H165" s="212" t="str">
        <f t="shared" si="53"/>
        <v/>
      </c>
      <c r="I165" s="182">
        <f t="shared" si="54"/>
        <v>1841367</v>
      </c>
      <c r="J165" s="182">
        <f t="shared" si="55"/>
        <v>398870.87</v>
      </c>
      <c r="K165" s="182">
        <f t="shared" si="55"/>
        <v>0</v>
      </c>
      <c r="L165" s="199">
        <f t="shared" si="45"/>
        <v>0.21661671464732452</v>
      </c>
      <c r="M165" s="130">
        <f t="shared" si="56"/>
        <v>0</v>
      </c>
      <c r="N165" s="42"/>
      <c r="O165" s="44" t="str">
        <f t="shared" si="46"/>
        <v>08 000810041841367398870,870,2166167146473250</v>
      </c>
      <c r="P165" s="35">
        <f t="shared" si="47"/>
        <v>1</v>
      </c>
      <c r="Q165" s="35"/>
      <c r="R165" s="25"/>
      <c r="S165" s="32"/>
      <c r="T165" s="32"/>
      <c r="U165" s="32"/>
      <c r="V165" s="28" t="s">
        <v>1503</v>
      </c>
      <c r="W165" s="28"/>
      <c r="X165" s="28"/>
      <c r="Y165" s="28"/>
      <c r="Z165" s="28"/>
      <c r="AA165" s="28"/>
      <c r="AB165" s="28"/>
      <c r="AC165" s="28"/>
      <c r="AD165" s="58">
        <v>1841367</v>
      </c>
      <c r="AE165" s="62">
        <v>398870.87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98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0801200000</v>
      </c>
      <c r="G166" s="181" t="str">
        <f t="shared" si="52"/>
        <v/>
      </c>
      <c r="H166" s="212" t="str">
        <f t="shared" si="53"/>
        <v/>
      </c>
      <c r="I166" s="182">
        <f t="shared" si="54"/>
        <v>1841367</v>
      </c>
      <c r="J166" s="182">
        <f t="shared" si="55"/>
        <v>398870.87</v>
      </c>
      <c r="K166" s="182">
        <f t="shared" si="55"/>
        <v>0</v>
      </c>
      <c r="L166" s="199">
        <f t="shared" si="45"/>
        <v>0.21661671464732452</v>
      </c>
      <c r="M166" s="130">
        <f t="shared" si="56"/>
        <v>0</v>
      </c>
      <c r="N166" s="42"/>
      <c r="O166" s="44" t="str">
        <f t="shared" si="46"/>
        <v>08 0008100408012000001841367398870,870,2166167146473250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27" t="s">
        <v>1504</v>
      </c>
      <c r="X166" s="27"/>
      <c r="Y166" s="27"/>
      <c r="Z166" s="27"/>
      <c r="AA166" s="27"/>
      <c r="AB166" s="27"/>
      <c r="AC166" s="27"/>
      <c r="AD166" s="58">
        <v>1841367</v>
      </c>
      <c r="AE166" s="62">
        <v>398870.87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98" t="e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#N/A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008</v>
      </c>
      <c r="E167" s="181" t="str">
        <f t="shared" si="51"/>
        <v>1004</v>
      </c>
      <c r="F167" s="181" t="str">
        <f t="shared" si="57"/>
        <v>0801214000</v>
      </c>
      <c r="G167" s="181" t="str">
        <f t="shared" si="52"/>
        <v/>
      </c>
      <c r="H167" s="233" t="str">
        <f t="shared" si="53"/>
        <v/>
      </c>
      <c r="I167" s="185">
        <f t="shared" si="54"/>
        <v>1841367</v>
      </c>
      <c r="J167" s="185">
        <f t="shared" si="55"/>
        <v>398870.87</v>
      </c>
      <c r="K167" s="185">
        <f t="shared" si="55"/>
        <v>0</v>
      </c>
      <c r="L167" s="199">
        <f t="shared" si="45"/>
        <v>0.21661671464732452</v>
      </c>
      <c r="M167" s="130">
        <f t="shared" si="56"/>
        <v>0</v>
      </c>
      <c r="N167" s="42"/>
      <c r="O167" s="44" t="str">
        <f t="shared" si="46"/>
        <v>08 0008100408012140001841367398870,870,2166167146473250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28" t="s">
        <v>1505</v>
      </c>
      <c r="Y167" s="28"/>
      <c r="Z167" s="28"/>
      <c r="AA167" s="28"/>
      <c r="AB167" s="28"/>
      <c r="AC167" s="28"/>
      <c r="AD167" s="58">
        <v>1841367</v>
      </c>
      <c r="AE167" s="62">
        <v>398870.87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36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008</v>
      </c>
      <c r="E168" s="181" t="str">
        <f t="shared" si="51"/>
        <v>1004</v>
      </c>
      <c r="F168" s="181" t="str">
        <f t="shared" si="57"/>
        <v>0801214780</v>
      </c>
      <c r="G168" s="181" t="str">
        <f t="shared" si="52"/>
        <v/>
      </c>
      <c r="H168" s="212" t="str">
        <f t="shared" si="53"/>
        <v/>
      </c>
      <c r="I168" s="182">
        <f t="shared" si="54"/>
        <v>1841367</v>
      </c>
      <c r="J168" s="182">
        <f t="shared" si="55"/>
        <v>398870.87</v>
      </c>
      <c r="K168" s="182">
        <f t="shared" si="55"/>
        <v>0</v>
      </c>
      <c r="L168" s="199">
        <f t="shared" si="45"/>
        <v>0.21661671464732452</v>
      </c>
      <c r="M168" s="130">
        <f t="shared" si="56"/>
        <v>0</v>
      </c>
      <c r="N168" s="42"/>
      <c r="O168" s="44" t="str">
        <f t="shared" si="46"/>
        <v>08 0008100408012147801841367398870,870,2166167146473250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27" t="s">
        <v>1506</v>
      </c>
      <c r="Z168" s="27"/>
      <c r="AA168" s="27"/>
      <c r="AB168" s="27"/>
      <c r="AC168" s="27"/>
      <c r="AD168" s="58">
        <v>1841367</v>
      </c>
      <c r="AE168" s="62">
        <v>398870.87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Социальное обеспечение и иные выплаты населению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008</v>
      </c>
      <c r="E169" s="181" t="str">
        <f t="shared" si="51"/>
        <v>1004</v>
      </c>
      <c r="F169" s="181" t="str">
        <f t="shared" si="57"/>
        <v>0801214780</v>
      </c>
      <c r="G169" s="181" t="str">
        <f t="shared" si="52"/>
        <v>300</v>
      </c>
      <c r="H169" s="212" t="str">
        <f t="shared" si="53"/>
        <v/>
      </c>
      <c r="I169" s="182">
        <f t="shared" si="54"/>
        <v>1841367</v>
      </c>
      <c r="J169" s="182">
        <f t="shared" si="55"/>
        <v>398870.87</v>
      </c>
      <c r="K169" s="182">
        <f t="shared" si="55"/>
        <v>0</v>
      </c>
      <c r="L169" s="199">
        <f t="shared" si="45"/>
        <v>0.21661671464732452</v>
      </c>
      <c r="M169" s="130">
        <f t="shared" si="56"/>
        <v>0</v>
      </c>
      <c r="N169" s="42"/>
      <c r="O169" s="44" t="str">
        <f t="shared" si="46"/>
        <v>08 0008100408012147803001841367398870,870,2166167146473250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28" t="s">
        <v>1507</v>
      </c>
      <c r="AA169" s="28"/>
      <c r="AB169" s="28"/>
      <c r="AC169" s="28"/>
      <c r="AD169" s="58">
        <v>1841367</v>
      </c>
      <c r="AE169" s="62">
        <v>398870.87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Публичные нормативные социальные выплаты гражданам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008</v>
      </c>
      <c r="E170" s="181" t="str">
        <f t="shared" si="51"/>
        <v>1004</v>
      </c>
      <c r="F170" s="181" t="str">
        <f t="shared" si="57"/>
        <v>0801214780</v>
      </c>
      <c r="G170" s="181" t="str">
        <f t="shared" si="52"/>
        <v>310</v>
      </c>
      <c r="H170" s="212" t="str">
        <f t="shared" si="53"/>
        <v/>
      </c>
      <c r="I170" s="185">
        <f t="shared" si="54"/>
        <v>1841367</v>
      </c>
      <c r="J170" s="185">
        <f t="shared" si="55"/>
        <v>398870.87</v>
      </c>
      <c r="K170" s="182">
        <f t="shared" si="55"/>
        <v>0</v>
      </c>
      <c r="L170" s="199">
        <f t="shared" si="45"/>
        <v>0.21661671464732452</v>
      </c>
      <c r="M170" s="130">
        <f t="shared" si="56"/>
        <v>0</v>
      </c>
      <c r="N170" s="42"/>
      <c r="O170" s="44" t="str">
        <f t="shared" si="46"/>
        <v>08 0008100408012147803101841367398870,870,2166167146473250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174" t="s">
        <v>2609</v>
      </c>
      <c r="AB170" s="174"/>
      <c r="AC170" s="174"/>
      <c r="AD170" s="175">
        <v>1841367</v>
      </c>
      <c r="AE170" s="176">
        <v>398870.87</v>
      </c>
      <c r="AF170" s="176"/>
      <c r="AG170" s="17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АДМИНИСТРАЦИЯ ТРУБЧЕВСКОГО МУНИЦИПАЛЬНОГО РАЙОНА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/>
      </c>
      <c r="F171" s="181" t="str">
        <f t="shared" si="57"/>
        <v/>
      </c>
      <c r="G171" s="181" t="str">
        <f t="shared" si="52"/>
        <v/>
      </c>
      <c r="H171" s="212" t="str">
        <f t="shared" si="53"/>
        <v/>
      </c>
      <c r="I171" s="182">
        <f t="shared" si="54"/>
        <v>22714942.239999998</v>
      </c>
      <c r="J171" s="182">
        <f t="shared" si="55"/>
        <v>0</v>
      </c>
      <c r="K171" s="182">
        <f t="shared" si="55"/>
        <v>0</v>
      </c>
      <c r="L171" s="199">
        <f t="shared" si="45"/>
        <v>0</v>
      </c>
      <c r="M171" s="130">
        <f t="shared" si="56"/>
        <v>0</v>
      </c>
      <c r="N171" s="42"/>
      <c r="O171" s="44" t="str">
        <f t="shared" si="46"/>
        <v>08 092222714942,24000</v>
      </c>
      <c r="P171" s="35">
        <f t="shared" si="47"/>
        <v>1</v>
      </c>
      <c r="Q171" s="35"/>
      <c r="R171" s="25"/>
      <c r="S171" s="32"/>
      <c r="T171" s="28" t="s">
        <v>3463</v>
      </c>
      <c r="U171" s="28"/>
      <c r="V171" s="28"/>
      <c r="W171" s="28"/>
      <c r="X171" s="28"/>
      <c r="Y171" s="28"/>
      <c r="Z171" s="28"/>
      <c r="AA171" s="165"/>
      <c r="AB171" s="165"/>
      <c r="AC171" s="165"/>
      <c r="AD171" s="56">
        <v>22714942.239999998</v>
      </c>
      <c r="AE171" s="61">
        <v>0</v>
      </c>
      <c r="AF171" s="61"/>
      <c r="AG171" s="57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ОБРАЗОВАНИЕ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0700</v>
      </c>
      <c r="F172" s="181" t="str">
        <f t="shared" si="57"/>
        <v/>
      </c>
      <c r="G172" s="181" t="str">
        <f t="shared" si="52"/>
        <v/>
      </c>
      <c r="H172" s="212" t="str">
        <f t="shared" si="53"/>
        <v/>
      </c>
      <c r="I172" s="182">
        <f t="shared" si="54"/>
        <v>22714942.239999998</v>
      </c>
      <c r="J172" s="182">
        <f t="shared" si="55"/>
        <v>0</v>
      </c>
      <c r="K172" s="182">
        <f t="shared" si="55"/>
        <v>0</v>
      </c>
      <c r="L172" s="199">
        <f t="shared" si="45"/>
        <v>0</v>
      </c>
      <c r="M172" s="130">
        <f t="shared" si="56"/>
        <v>0</v>
      </c>
      <c r="N172" s="42"/>
      <c r="O172" s="44" t="str">
        <f t="shared" si="46"/>
        <v>08 0922070022714942,24000</v>
      </c>
      <c r="P172" s="35">
        <f t="shared" si="47"/>
        <v>1</v>
      </c>
      <c r="Q172" s="35"/>
      <c r="R172" s="25"/>
      <c r="S172" s="32"/>
      <c r="T172" s="32"/>
      <c r="U172" s="27" t="s">
        <v>3464</v>
      </c>
      <c r="V172" s="27"/>
      <c r="W172" s="27"/>
      <c r="X172" s="27"/>
      <c r="Y172" s="27"/>
      <c r="Z172" s="27"/>
      <c r="AA172" s="27"/>
      <c r="AB172" s="27"/>
      <c r="AC172" s="27"/>
      <c r="AD172" s="58">
        <v>22714942.239999998</v>
      </c>
      <c r="AE172" s="62">
        <v>0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Дополнительное образование детей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/>
      </c>
      <c r="G173" s="181" t="str">
        <f t="shared" si="52"/>
        <v/>
      </c>
      <c r="H173" s="212" t="str">
        <f t="shared" si="53"/>
        <v/>
      </c>
      <c r="I173" s="182">
        <f t="shared" si="54"/>
        <v>22714942.239999998</v>
      </c>
      <c r="J173" s="182">
        <f t="shared" si="55"/>
        <v>0</v>
      </c>
      <c r="K173" s="182">
        <f t="shared" si="55"/>
        <v>0</v>
      </c>
      <c r="L173" s="199">
        <f t="shared" si="45"/>
        <v>0</v>
      </c>
      <c r="M173" s="130">
        <f t="shared" si="56"/>
        <v>0</v>
      </c>
      <c r="N173" s="42"/>
      <c r="O173" s="44" t="str">
        <f t="shared" si="46"/>
        <v>08 0922070322714942,24000</v>
      </c>
      <c r="P173" s="35">
        <f t="shared" si="47"/>
        <v>1</v>
      </c>
      <c r="Q173" s="35"/>
      <c r="R173" s="25"/>
      <c r="S173" s="32"/>
      <c r="T173" s="32"/>
      <c r="U173" s="32"/>
      <c r="V173" s="28" t="s">
        <v>3465</v>
      </c>
      <c r="W173" s="28"/>
      <c r="X173" s="28"/>
      <c r="Y173" s="28"/>
      <c r="Z173" s="28"/>
      <c r="AA173" s="28"/>
      <c r="AB173" s="28"/>
      <c r="AC173" s="28"/>
      <c r="AD173" s="58">
        <v>22714942.239999998</v>
      </c>
      <c r="AE173" s="62">
        <v>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0801200000</v>
      </c>
      <c r="G174" s="181" t="str">
        <f t="shared" si="52"/>
        <v/>
      </c>
      <c r="H174" s="212" t="str">
        <f t="shared" si="53"/>
        <v/>
      </c>
      <c r="I174" s="182">
        <f t="shared" si="54"/>
        <v>22714942.239999998</v>
      </c>
      <c r="J174" s="182">
        <f t="shared" si="55"/>
        <v>0</v>
      </c>
      <c r="K174" s="182">
        <f t="shared" si="55"/>
        <v>0</v>
      </c>
      <c r="L174" s="199">
        <f t="shared" si="45"/>
        <v>0</v>
      </c>
      <c r="M174" s="130">
        <f t="shared" si="56"/>
        <v>0</v>
      </c>
      <c r="N174" s="42"/>
      <c r="O174" s="44" t="str">
        <f t="shared" si="46"/>
        <v>08 09220703080120000022714942,24000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27" t="s">
        <v>3466</v>
      </c>
      <c r="X174" s="27"/>
      <c r="Y174" s="27"/>
      <c r="Z174" s="27"/>
      <c r="AA174" s="27"/>
      <c r="AB174" s="27"/>
      <c r="AC174" s="27"/>
      <c r="AD174" s="58">
        <v>22714942.239999998</v>
      </c>
      <c r="AE174" s="62">
        <v>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08</v>
      </c>
      <c r="C175" s="181" t="str">
        <f t="shared" si="49"/>
        <v xml:space="preserve"> 0</v>
      </c>
      <c r="D175" s="181" t="str">
        <f t="shared" si="50"/>
        <v>922</v>
      </c>
      <c r="E175" s="181" t="str">
        <f t="shared" si="51"/>
        <v>0703</v>
      </c>
      <c r="F175" s="181" t="str">
        <f t="shared" si="57"/>
        <v>0801280000</v>
      </c>
      <c r="G175" s="181" t="str">
        <f t="shared" si="52"/>
        <v/>
      </c>
      <c r="H175" s="212" t="str">
        <f t="shared" si="53"/>
        <v/>
      </c>
      <c r="I175" s="182">
        <f t="shared" si="54"/>
        <v>230206.24</v>
      </c>
      <c r="J175" s="182">
        <f t="shared" si="55"/>
        <v>0</v>
      </c>
      <c r="K175" s="182">
        <f t="shared" si="55"/>
        <v>0</v>
      </c>
      <c r="L175" s="199">
        <f t="shared" si="45"/>
        <v>0</v>
      </c>
      <c r="M175" s="130">
        <f t="shared" si="56"/>
        <v>0</v>
      </c>
      <c r="N175" s="42"/>
      <c r="O175" s="44" t="str">
        <f t="shared" si="46"/>
        <v>08 092207030801280000230206,24000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28" t="s">
        <v>3467</v>
      </c>
      <c r="Y175" s="28"/>
      <c r="Z175" s="28"/>
      <c r="AA175" s="28"/>
      <c r="AB175" s="28"/>
      <c r="AC175" s="28"/>
      <c r="AD175" s="58">
        <v>230206.24</v>
      </c>
      <c r="AE175" s="62">
        <v>0</v>
      </c>
      <c r="AF175" s="62"/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Организации дополнительного образования</v>
      </c>
      <c r="B176" s="181" t="str">
        <f t="shared" si="48"/>
        <v>08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>0703</v>
      </c>
      <c r="F176" s="181" t="str">
        <f t="shared" si="57"/>
        <v>0801280320</v>
      </c>
      <c r="G176" s="181" t="str">
        <f t="shared" si="52"/>
        <v/>
      </c>
      <c r="H176" s="212" t="str">
        <f t="shared" si="53"/>
        <v/>
      </c>
      <c r="I176" s="182">
        <f t="shared" si="54"/>
        <v>230206.24</v>
      </c>
      <c r="J176" s="182">
        <f t="shared" si="55"/>
        <v>0</v>
      </c>
      <c r="K176" s="182">
        <f t="shared" si="55"/>
        <v>0</v>
      </c>
      <c r="L176" s="199">
        <f t="shared" si="45"/>
        <v>0</v>
      </c>
      <c r="M176" s="130">
        <f t="shared" si="56"/>
        <v>0</v>
      </c>
      <c r="N176" s="42"/>
      <c r="O176" s="44" t="str">
        <f t="shared" si="46"/>
        <v>08 092207030801280320230206,24000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27" t="s">
        <v>3468</v>
      </c>
      <c r="Z176" s="27"/>
      <c r="AA176" s="27"/>
      <c r="AB176" s="27"/>
      <c r="AC176" s="27"/>
      <c r="AD176" s="58">
        <v>230206.24</v>
      </c>
      <c r="AE176" s="62">
        <v>0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Предоставление субсидий бюджетным, автономным учреждениям и иным некоммерческим организациям</v>
      </c>
      <c r="B177" s="181" t="str">
        <f t="shared" si="48"/>
        <v>08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0703</v>
      </c>
      <c r="F177" s="181" t="str">
        <f t="shared" si="57"/>
        <v>0801280320</v>
      </c>
      <c r="G177" s="181" t="str">
        <f t="shared" si="52"/>
        <v>600</v>
      </c>
      <c r="H177" s="212" t="str">
        <f t="shared" si="53"/>
        <v/>
      </c>
      <c r="I177" s="182">
        <f t="shared" si="54"/>
        <v>230206.24</v>
      </c>
      <c r="J177" s="182">
        <f t="shared" si="55"/>
        <v>0</v>
      </c>
      <c r="K177" s="182">
        <f t="shared" si="55"/>
        <v>0</v>
      </c>
      <c r="L177" s="199">
        <f t="shared" si="45"/>
        <v>0</v>
      </c>
      <c r="M177" s="130">
        <f t="shared" si="56"/>
        <v>0</v>
      </c>
      <c r="N177" s="42"/>
      <c r="O177" s="44" t="str">
        <f t="shared" si="46"/>
        <v>08 092207030801280320600230206,24000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28" t="s">
        <v>3469</v>
      </c>
      <c r="AA177" s="28"/>
      <c r="AB177" s="28"/>
      <c r="AC177" s="28"/>
      <c r="AD177" s="58">
        <v>230206.24</v>
      </c>
      <c r="AE177" s="62">
        <v>0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0703</v>
      </c>
      <c r="F178" s="181" t="str">
        <f t="shared" si="57"/>
        <v>0801280320</v>
      </c>
      <c r="G178" s="181" t="str">
        <f t="shared" si="52"/>
        <v>610</v>
      </c>
      <c r="H178" s="212" t="str">
        <f t="shared" si="53"/>
        <v>0</v>
      </c>
      <c r="I178" s="182">
        <f t="shared" si="54"/>
        <v>230206.24</v>
      </c>
      <c r="J178" s="182">
        <f t="shared" si="55"/>
        <v>0</v>
      </c>
      <c r="K178" s="182">
        <f t="shared" si="55"/>
        <v>0</v>
      </c>
      <c r="L178" s="199">
        <f t="shared" si="45"/>
        <v>0</v>
      </c>
      <c r="M178" s="130">
        <f t="shared" si="56"/>
        <v>0</v>
      </c>
      <c r="N178" s="42"/>
      <c r="O178" s="44" t="str">
        <f t="shared" si="46"/>
        <v xml:space="preserve"> 0922070308012803206100230206,24000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32"/>
      <c r="AA178" s="166" t="s">
        <v>3470</v>
      </c>
      <c r="AB178" s="167" t="s">
        <v>1246</v>
      </c>
      <c r="AC178" s="167"/>
      <c r="AD178" s="234">
        <v>230206.24</v>
      </c>
      <c r="AE178" s="235">
        <v>0</v>
      </c>
      <c r="AF178" s="235"/>
      <c r="AG178" s="170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08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0703</v>
      </c>
      <c r="F179" s="181" t="str">
        <f t="shared" si="57"/>
        <v>08012L3000</v>
      </c>
      <c r="G179" s="181" t="str">
        <f t="shared" si="52"/>
        <v/>
      </c>
      <c r="H179" s="212" t="str">
        <f t="shared" si="53"/>
        <v/>
      </c>
      <c r="I179" s="182">
        <f t="shared" si="54"/>
        <v>22484736</v>
      </c>
      <c r="J179" s="182">
        <f t="shared" si="55"/>
        <v>0</v>
      </c>
      <c r="K179" s="182">
        <f t="shared" si="55"/>
        <v>0</v>
      </c>
      <c r="L179" s="199">
        <f t="shared" si="45"/>
        <v>0</v>
      </c>
      <c r="M179" s="130">
        <f t="shared" si="56"/>
        <v>0</v>
      </c>
      <c r="N179" s="42"/>
      <c r="O179" s="44" t="str">
        <f t="shared" si="46"/>
        <v>08 0922070308012L300022484736000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28" t="s">
        <v>3471</v>
      </c>
      <c r="Y179" s="28"/>
      <c r="Z179" s="28"/>
      <c r="AA179" s="165"/>
      <c r="AB179" s="165"/>
      <c r="AC179" s="165"/>
      <c r="AD179" s="56">
        <v>22484736</v>
      </c>
      <c r="AE179" s="61">
        <v>0</v>
      </c>
      <c r="AF179" s="61"/>
      <c r="AG179" s="57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08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0703</v>
      </c>
      <c r="F180" s="181" t="str">
        <f t="shared" si="57"/>
        <v>08012L3060</v>
      </c>
      <c r="G180" s="181" t="str">
        <f t="shared" si="52"/>
        <v/>
      </c>
      <c r="H180" s="212" t="str">
        <f t="shared" si="53"/>
        <v/>
      </c>
      <c r="I180" s="182">
        <f t="shared" si="54"/>
        <v>22484736</v>
      </c>
      <c r="J180" s="182">
        <f t="shared" si="55"/>
        <v>0</v>
      </c>
      <c r="K180" s="182">
        <f t="shared" si="55"/>
        <v>0</v>
      </c>
      <c r="L180" s="199">
        <f t="shared" si="45"/>
        <v>0</v>
      </c>
      <c r="M180" s="130">
        <f t="shared" si="56"/>
        <v>0</v>
      </c>
      <c r="N180" s="42"/>
      <c r="O180" s="44" t="str">
        <f t="shared" si="46"/>
        <v>08 0922070308012L306022484736000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3472</v>
      </c>
      <c r="Z180" s="27"/>
      <c r="AA180" s="27"/>
      <c r="AB180" s="27"/>
      <c r="AC180" s="27"/>
      <c r="AD180" s="58">
        <v>22484736</v>
      </c>
      <c r="AE180" s="62">
        <v>0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x14ac:dyDescent="0.2">
      <c r="A181" s="198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Предоставление субсидий бюджетным, автономным учреждениям и иным некоммерческим организациям</v>
      </c>
      <c r="B181" s="181" t="str">
        <f t="shared" si="48"/>
        <v>08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0703</v>
      </c>
      <c r="F181" s="181" t="str">
        <f t="shared" si="57"/>
        <v>08012L3060</v>
      </c>
      <c r="G181" s="181" t="str">
        <f t="shared" si="52"/>
        <v>600</v>
      </c>
      <c r="H181" s="212" t="str">
        <f t="shared" si="53"/>
        <v/>
      </c>
      <c r="I181" s="182">
        <f t="shared" si="54"/>
        <v>22484736</v>
      </c>
      <c r="J181" s="182">
        <f t="shared" si="55"/>
        <v>0</v>
      </c>
      <c r="K181" s="182">
        <f t="shared" si="55"/>
        <v>0</v>
      </c>
      <c r="L181" s="199">
        <f t="shared" si="45"/>
        <v>0</v>
      </c>
      <c r="M181" s="130">
        <f t="shared" si="56"/>
        <v>0</v>
      </c>
      <c r="N181" s="42"/>
      <c r="O181" s="44" t="str">
        <f t="shared" si="46"/>
        <v>08 0922070308012L306060022484736000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3473</v>
      </c>
      <c r="AA181" s="28"/>
      <c r="AB181" s="28"/>
      <c r="AC181" s="28"/>
      <c r="AD181" s="58">
        <v>22484736</v>
      </c>
      <c r="AE181" s="62">
        <v>0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12" customHeight="1" x14ac:dyDescent="0.2">
      <c r="A182" s="198" t="s">
        <v>1537</v>
      </c>
      <c r="B182" s="181"/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0703</v>
      </c>
      <c r="F182" s="181" t="str">
        <f t="shared" si="57"/>
        <v>08012L3060</v>
      </c>
      <c r="G182" s="181" t="str">
        <f t="shared" si="52"/>
        <v>610</v>
      </c>
      <c r="H182" s="212" t="str">
        <f t="shared" si="53"/>
        <v>0</v>
      </c>
      <c r="I182" s="182">
        <f t="shared" si="54"/>
        <v>22484736</v>
      </c>
      <c r="J182" s="182">
        <f t="shared" si="55"/>
        <v>0</v>
      </c>
      <c r="K182" s="182">
        <f t="shared" si="55"/>
        <v>0</v>
      </c>
      <c r="L182" s="199">
        <f t="shared" si="45"/>
        <v>0</v>
      </c>
      <c r="M182" s="130">
        <f t="shared" si="56"/>
        <v>0</v>
      </c>
      <c r="N182" s="42"/>
      <c r="O182" s="44" t="str">
        <f t="shared" si="46"/>
        <v xml:space="preserve"> 0922070308012L3060610022484736000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66" t="s">
        <v>3474</v>
      </c>
      <c r="AB182" s="167" t="s">
        <v>1246</v>
      </c>
      <c r="AC182" s="167"/>
      <c r="AD182" s="234">
        <v>22484736</v>
      </c>
      <c r="AE182" s="235">
        <v>0</v>
      </c>
      <c r="AF182" s="235"/>
      <c r="AG182" s="170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198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1" t="str">
        <f t="shared" si="48"/>
        <v>14</v>
      </c>
      <c r="C183" s="181" t="str">
        <f t="shared" si="49"/>
        <v/>
      </c>
      <c r="D183" s="181" t="str">
        <f t="shared" si="50"/>
        <v/>
      </c>
      <c r="E183" s="181" t="str">
        <f t="shared" si="51"/>
        <v/>
      </c>
      <c r="F183" s="181" t="str">
        <f t="shared" si="57"/>
        <v/>
      </c>
      <c r="G183" s="181" t="str">
        <f t="shared" si="52"/>
        <v/>
      </c>
      <c r="H183" s="212" t="str">
        <f t="shared" si="53"/>
        <v/>
      </c>
      <c r="I183" s="182">
        <f t="shared" si="54"/>
        <v>10079680</v>
      </c>
      <c r="J183" s="182">
        <f t="shared" si="55"/>
        <v>3791141.77</v>
      </c>
      <c r="K183" s="182">
        <f t="shared" si="55"/>
        <v>0</v>
      </c>
      <c r="L183" s="199">
        <f t="shared" si="45"/>
        <v>0.37611727455633515</v>
      </c>
      <c r="M183" s="130">
        <f t="shared" si="56"/>
        <v>0</v>
      </c>
      <c r="N183" s="42"/>
      <c r="O183" s="44" t="str">
        <f t="shared" si="46"/>
        <v>14100796803791141,770,3761172745563350</v>
      </c>
      <c r="P183" s="35">
        <f t="shared" si="47"/>
        <v>1</v>
      </c>
      <c r="Q183" s="35"/>
      <c r="R183" s="26" t="s">
        <v>2673</v>
      </c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56">
        <v>10079680</v>
      </c>
      <c r="AE183" s="61">
        <v>3791141.77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/>
      </c>
      <c r="E184" s="181" t="str">
        <f t="shared" si="51"/>
        <v/>
      </c>
      <c r="F184" s="181" t="str">
        <f t="shared" si="57"/>
        <v/>
      </c>
      <c r="G184" s="181" t="str">
        <f t="shared" si="52"/>
        <v/>
      </c>
      <c r="H184" s="212" t="str">
        <f t="shared" si="53"/>
        <v/>
      </c>
      <c r="I184" s="182">
        <f t="shared" si="54"/>
        <v>10079680</v>
      </c>
      <c r="J184" s="182">
        <f t="shared" si="55"/>
        <v>3791141.77</v>
      </c>
      <c r="K184" s="182">
        <f t="shared" si="55"/>
        <v>0</v>
      </c>
      <c r="L184" s="199">
        <f t="shared" si="45"/>
        <v>0.37611727455633515</v>
      </c>
      <c r="M184" s="130">
        <f t="shared" si="56"/>
        <v>0</v>
      </c>
      <c r="N184" s="42"/>
      <c r="O184" s="44" t="str">
        <f t="shared" si="46"/>
        <v>14 0100796803791141,770,3761172745563350</v>
      </c>
      <c r="P184" s="35">
        <f t="shared" si="47"/>
        <v>1</v>
      </c>
      <c r="Q184" s="35"/>
      <c r="R184" s="25"/>
      <c r="S184" s="27" t="s">
        <v>1256</v>
      </c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58">
        <v>10079680</v>
      </c>
      <c r="AE184" s="62">
        <v>3791141.77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АДМИНИСТРАЦИЯ ТРУБЧЕВСКОГО МУНИЦИПАЛЬНОГО РАЙОНА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/>
      </c>
      <c r="F185" s="181" t="str">
        <f t="shared" si="57"/>
        <v/>
      </c>
      <c r="G185" s="181" t="str">
        <f t="shared" si="52"/>
        <v/>
      </c>
      <c r="H185" s="233" t="str">
        <f t="shared" si="53"/>
        <v/>
      </c>
      <c r="I185" s="185">
        <f t="shared" si="54"/>
        <v>10079680</v>
      </c>
      <c r="J185" s="185">
        <f t="shared" si="55"/>
        <v>3791141.77</v>
      </c>
      <c r="K185" s="185">
        <f t="shared" si="55"/>
        <v>0</v>
      </c>
      <c r="L185" s="199">
        <f t="shared" si="45"/>
        <v>0.37611727455633515</v>
      </c>
      <c r="M185" s="130">
        <f t="shared" si="56"/>
        <v>0</v>
      </c>
      <c r="N185" s="42"/>
      <c r="O185" s="44" t="str">
        <f t="shared" si="46"/>
        <v>14 0922100796803791141,770,3761172745563350</v>
      </c>
      <c r="P185" s="35">
        <f t="shared" si="47"/>
        <v>1</v>
      </c>
      <c r="Q185" s="35"/>
      <c r="R185" s="25"/>
      <c r="S185" s="32"/>
      <c r="T185" s="28" t="s">
        <v>2674</v>
      </c>
      <c r="U185" s="28"/>
      <c r="V185" s="28"/>
      <c r="W185" s="28"/>
      <c r="X185" s="28"/>
      <c r="Y185" s="28"/>
      <c r="Z185" s="28"/>
      <c r="AA185" s="28"/>
      <c r="AB185" s="28"/>
      <c r="AC185" s="28"/>
      <c r="AD185" s="58">
        <v>10079680</v>
      </c>
      <c r="AE185" s="62">
        <v>3791141.77</v>
      </c>
      <c r="AF185" s="62"/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НАЦИОНАЛЬНАЯ БЕЗОПАСНОСТЬ И ПРАВООХРАНИТЕЛЬНАЯ ДЕЯТЕЛЬНОСТЬ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0300</v>
      </c>
      <c r="F186" s="181" t="str">
        <f t="shared" si="57"/>
        <v/>
      </c>
      <c r="G186" s="181" t="str">
        <f t="shared" si="52"/>
        <v/>
      </c>
      <c r="H186" s="212" t="str">
        <f t="shared" si="53"/>
        <v/>
      </c>
      <c r="I186" s="182">
        <f t="shared" si="54"/>
        <v>10079680</v>
      </c>
      <c r="J186" s="182">
        <f t="shared" si="55"/>
        <v>3791141.77</v>
      </c>
      <c r="K186" s="182">
        <f t="shared" si="55"/>
        <v>0</v>
      </c>
      <c r="L186" s="199">
        <f t="shared" si="45"/>
        <v>0.37611727455633515</v>
      </c>
      <c r="M186" s="130">
        <f t="shared" si="56"/>
        <v>0</v>
      </c>
      <c r="N186" s="42"/>
      <c r="O186" s="44" t="str">
        <f t="shared" si="46"/>
        <v>14 09220300100796803791141,770,3761172745563350</v>
      </c>
      <c r="P186" s="35">
        <f t="shared" si="47"/>
        <v>1</v>
      </c>
      <c r="Q186" s="35"/>
      <c r="R186" s="25"/>
      <c r="S186" s="32"/>
      <c r="T186" s="32"/>
      <c r="U186" s="27" t="s">
        <v>2675</v>
      </c>
      <c r="V186" s="27"/>
      <c r="W186" s="27"/>
      <c r="X186" s="27"/>
      <c r="Y186" s="27"/>
      <c r="Z186" s="27"/>
      <c r="AA186" s="27"/>
      <c r="AB186" s="27"/>
      <c r="AC186" s="27"/>
      <c r="AD186" s="58">
        <v>10079680</v>
      </c>
      <c r="AE186" s="62">
        <v>3791141.77</v>
      </c>
      <c r="AF186" s="62"/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4" t="str">
        <f t="shared" si="57"/>
        <v/>
      </c>
      <c r="G187" s="184" t="str">
        <f t="shared" si="52"/>
        <v/>
      </c>
      <c r="H187" s="212" t="str">
        <f t="shared" si="53"/>
        <v/>
      </c>
      <c r="I187" s="185">
        <f t="shared" si="54"/>
        <v>3179680</v>
      </c>
      <c r="J187" s="185">
        <f t="shared" si="55"/>
        <v>1310022.77</v>
      </c>
      <c r="K187" s="182">
        <f t="shared" si="55"/>
        <v>0</v>
      </c>
      <c r="L187" s="199">
        <f t="shared" si="45"/>
        <v>0.41199830486086653</v>
      </c>
      <c r="M187" s="130">
        <f t="shared" si="56"/>
        <v>0</v>
      </c>
      <c r="N187" s="42"/>
      <c r="O187" s="44" t="str">
        <f t="shared" si="46"/>
        <v>14 0922030931796801310022,770,4119983048608670</v>
      </c>
      <c r="P187" s="35">
        <f t="shared" si="47"/>
        <v>1</v>
      </c>
      <c r="Q187" s="35"/>
      <c r="R187" s="25"/>
      <c r="S187" s="32"/>
      <c r="T187" s="32"/>
      <c r="U187" s="32"/>
      <c r="V187" s="28" t="s">
        <v>2676</v>
      </c>
      <c r="W187" s="28"/>
      <c r="X187" s="28"/>
      <c r="Y187" s="28"/>
      <c r="Z187" s="28"/>
      <c r="AA187" s="28"/>
      <c r="AB187" s="28"/>
      <c r="AC187" s="28"/>
      <c r="AD187" s="58">
        <v>3179680</v>
      </c>
      <c r="AE187" s="62">
        <v>1310022.77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0.75" customHeight="1" x14ac:dyDescent="0.2">
      <c r="A188" s="198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1401400000</v>
      </c>
      <c r="G188" s="181" t="str">
        <f t="shared" si="52"/>
        <v/>
      </c>
      <c r="H188" s="212" t="str">
        <f t="shared" si="53"/>
        <v/>
      </c>
      <c r="I188" s="182">
        <f t="shared" si="54"/>
        <v>3179680</v>
      </c>
      <c r="J188" s="182">
        <f t="shared" si="55"/>
        <v>1310022.77</v>
      </c>
      <c r="K188" s="182">
        <f t="shared" si="55"/>
        <v>0</v>
      </c>
      <c r="L188" s="199">
        <f t="shared" si="45"/>
        <v>0.41199830486086653</v>
      </c>
      <c r="M188" s="130">
        <f t="shared" si="56"/>
        <v>0</v>
      </c>
      <c r="N188" s="42"/>
      <c r="O188" s="44" t="str">
        <f t="shared" si="46"/>
        <v>14 09220309140140000031796801310022,770,4119983048608670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27" t="s">
        <v>2677</v>
      </c>
      <c r="X188" s="27"/>
      <c r="Y188" s="27"/>
      <c r="Z188" s="27"/>
      <c r="AA188" s="27"/>
      <c r="AB188" s="27"/>
      <c r="AC188" s="27"/>
      <c r="AD188" s="58">
        <v>3179680</v>
      </c>
      <c r="AE188" s="62">
        <v>1310022.77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1401480000</v>
      </c>
      <c r="G189" s="181" t="str">
        <f t="shared" si="52"/>
        <v/>
      </c>
      <c r="H189" s="212" t="str">
        <f t="shared" si="53"/>
        <v/>
      </c>
      <c r="I189" s="182">
        <f t="shared" si="54"/>
        <v>3097230</v>
      </c>
      <c r="J189" s="182">
        <f t="shared" si="55"/>
        <v>1286072.77</v>
      </c>
      <c r="K189" s="182">
        <f t="shared" si="55"/>
        <v>0</v>
      </c>
      <c r="L189" s="199">
        <f t="shared" si="45"/>
        <v>0.41523321484035736</v>
      </c>
      <c r="M189" s="130">
        <f t="shared" si="56"/>
        <v>0</v>
      </c>
      <c r="N189" s="42"/>
      <c r="O189" s="44" t="str">
        <f t="shared" si="46"/>
        <v>14 09220309140148000030972301286072,770,4152332148403570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2678</v>
      </c>
      <c r="Y189" s="28"/>
      <c r="Z189" s="28"/>
      <c r="AA189" s="28"/>
      <c r="AB189" s="28"/>
      <c r="AC189" s="28"/>
      <c r="AD189" s="58">
        <v>3097230</v>
      </c>
      <c r="AE189" s="62">
        <v>1286072.77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Единые дежурно-диспетчерские службы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1401480700</v>
      </c>
      <c r="G190" s="181" t="str">
        <f t="shared" si="52"/>
        <v/>
      </c>
      <c r="H190" s="212" t="str">
        <f t="shared" si="53"/>
        <v/>
      </c>
      <c r="I190" s="182">
        <f t="shared" si="54"/>
        <v>3097230</v>
      </c>
      <c r="J190" s="182">
        <f t="shared" si="55"/>
        <v>1286072.77</v>
      </c>
      <c r="K190" s="182">
        <f t="shared" si="55"/>
        <v>0</v>
      </c>
      <c r="L190" s="199">
        <f t="shared" si="45"/>
        <v>0.41523321484035736</v>
      </c>
      <c r="M190" s="130">
        <f t="shared" si="56"/>
        <v>0</v>
      </c>
      <c r="N190" s="42"/>
      <c r="O190" s="44" t="str">
        <f t="shared" si="46"/>
        <v>14 09220309140148070030972301286072,770,4152332148403570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2679</v>
      </c>
      <c r="Z190" s="27"/>
      <c r="AA190" s="27"/>
      <c r="AB190" s="27"/>
      <c r="AC190" s="27"/>
      <c r="AD190" s="58">
        <v>3097230</v>
      </c>
      <c r="AE190" s="62">
        <v>1286072.77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1401480700</v>
      </c>
      <c r="G191" s="181" t="str">
        <f t="shared" si="52"/>
        <v>100</v>
      </c>
      <c r="H191" s="212" t="str">
        <f t="shared" si="53"/>
        <v/>
      </c>
      <c r="I191" s="182">
        <f t="shared" si="54"/>
        <v>2208000</v>
      </c>
      <c r="J191" s="182">
        <f t="shared" si="55"/>
        <v>1041160.1799999999</v>
      </c>
      <c r="K191" s="182">
        <f t="shared" si="55"/>
        <v>0</v>
      </c>
      <c r="L191" s="199">
        <f t="shared" si="45"/>
        <v>0.47153993659420285</v>
      </c>
      <c r="M191" s="130">
        <f t="shared" si="56"/>
        <v>0</v>
      </c>
      <c r="N191" s="42"/>
      <c r="O191" s="44" t="str">
        <f t="shared" si="46"/>
        <v>14 09220309140148070010022080001041160,180,4715399365942030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2680</v>
      </c>
      <c r="AA191" s="28"/>
      <c r="AB191" s="28"/>
      <c r="AC191" s="28"/>
      <c r="AD191" s="58">
        <v>2208000</v>
      </c>
      <c r="AE191" s="62">
        <v>1041160.1799999999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казенных учреждений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1401480700</v>
      </c>
      <c r="G192" s="181" t="str">
        <f t="shared" si="52"/>
        <v>110</v>
      </c>
      <c r="H192" s="212" t="str">
        <f t="shared" si="53"/>
        <v/>
      </c>
      <c r="I192" s="182">
        <f t="shared" si="54"/>
        <v>2208000</v>
      </c>
      <c r="J192" s="182">
        <f t="shared" si="55"/>
        <v>1041160.1799999999</v>
      </c>
      <c r="K192" s="182">
        <f t="shared" si="55"/>
        <v>0</v>
      </c>
      <c r="L192" s="183">
        <f t="shared" si="45"/>
        <v>0.47153993659420285</v>
      </c>
      <c r="M192" s="130">
        <f t="shared" si="56"/>
        <v>0</v>
      </c>
      <c r="N192" s="42"/>
      <c r="O192" s="44" t="str">
        <f t="shared" si="46"/>
        <v>14 09220309140148070011022080001041160,180,4715399365942030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2681</v>
      </c>
      <c r="AB192" s="174"/>
      <c r="AC192" s="174"/>
      <c r="AD192" s="175">
        <v>2208000</v>
      </c>
      <c r="AE192" s="176">
        <v>1041160.1799999999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0309</v>
      </c>
      <c r="F193" s="181" t="str">
        <f t="shared" si="57"/>
        <v>1401480700</v>
      </c>
      <c r="G193" s="181" t="str">
        <f t="shared" si="52"/>
        <v>200</v>
      </c>
      <c r="H193" s="212" t="str">
        <f t="shared" si="53"/>
        <v/>
      </c>
      <c r="I193" s="182">
        <f t="shared" si="54"/>
        <v>887980</v>
      </c>
      <c r="J193" s="182">
        <f t="shared" si="55"/>
        <v>243859.86</v>
      </c>
      <c r="K193" s="182">
        <f t="shared" si="55"/>
        <v>0</v>
      </c>
      <c r="L193" s="199">
        <f t="shared" si="45"/>
        <v>0.27462314466542037</v>
      </c>
      <c r="M193" s="130">
        <f t="shared" si="56"/>
        <v>0</v>
      </c>
      <c r="N193" s="42"/>
      <c r="O193" s="44" t="str">
        <f t="shared" si="46"/>
        <v>14 092203091401480700200887980243859,860,274623144665420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2682</v>
      </c>
      <c r="AA193" s="165"/>
      <c r="AB193" s="165"/>
      <c r="AC193" s="165"/>
      <c r="AD193" s="56">
        <v>887980</v>
      </c>
      <c r="AE193" s="61">
        <v>243859.86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8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0309</v>
      </c>
      <c r="F194" s="181" t="str">
        <f t="shared" si="57"/>
        <v>1401480700</v>
      </c>
      <c r="G194" s="181" t="str">
        <f t="shared" si="52"/>
        <v>240</v>
      </c>
      <c r="H194" s="233" t="str">
        <f t="shared" si="53"/>
        <v/>
      </c>
      <c r="I194" s="182">
        <f t="shared" si="54"/>
        <v>887980</v>
      </c>
      <c r="J194" s="182">
        <f t="shared" si="55"/>
        <v>243859.86</v>
      </c>
      <c r="K194" s="182">
        <f t="shared" si="55"/>
        <v>0</v>
      </c>
      <c r="L194" s="183">
        <f t="shared" si="45"/>
        <v>0.27462314466542037</v>
      </c>
      <c r="M194" s="130">
        <f t="shared" si="56"/>
        <v>0</v>
      </c>
      <c r="N194" s="42"/>
      <c r="O194" s="44" t="str">
        <f t="shared" si="46"/>
        <v>14 092203091401480700240887980243859,860,274623144665420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4" t="s">
        <v>2683</v>
      </c>
      <c r="AB194" s="174"/>
      <c r="AC194" s="174"/>
      <c r="AD194" s="175">
        <v>887980</v>
      </c>
      <c r="AE194" s="176">
        <v>243859.86</v>
      </c>
      <c r="AF194" s="176"/>
      <c r="AG194" s="17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бюджетные ассигнования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0309</v>
      </c>
      <c r="F195" s="181" t="str">
        <f t="shared" si="57"/>
        <v>1401480700</v>
      </c>
      <c r="G195" s="181" t="str">
        <f t="shared" si="52"/>
        <v>800</v>
      </c>
      <c r="H195" s="212" t="str">
        <f t="shared" si="53"/>
        <v/>
      </c>
      <c r="I195" s="182">
        <f t="shared" si="54"/>
        <v>1250</v>
      </c>
      <c r="J195" s="182">
        <f t="shared" si="55"/>
        <v>1052.73</v>
      </c>
      <c r="K195" s="182">
        <f t="shared" si="55"/>
        <v>0</v>
      </c>
      <c r="L195" s="199">
        <f t="shared" si="45"/>
        <v>0.84218400000000004</v>
      </c>
      <c r="M195" s="130">
        <f t="shared" si="56"/>
        <v>0</v>
      </c>
      <c r="N195" s="42"/>
      <c r="O195" s="44" t="str">
        <f t="shared" si="46"/>
        <v>14 09220309140148070080012501052,730,8421840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28" t="s">
        <v>2684</v>
      </c>
      <c r="AA195" s="165"/>
      <c r="AB195" s="165"/>
      <c r="AC195" s="165"/>
      <c r="AD195" s="56">
        <v>1250</v>
      </c>
      <c r="AE195" s="61">
        <v>1052.73</v>
      </c>
      <c r="AF195" s="61"/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12" customHeight="1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Уплата налогов, сборов и иных платежей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0309</v>
      </c>
      <c r="F196" s="181" t="str">
        <f t="shared" si="57"/>
        <v>1401480700</v>
      </c>
      <c r="G196" s="181" t="str">
        <f t="shared" si="52"/>
        <v>850</v>
      </c>
      <c r="H196" s="212" t="str">
        <f t="shared" si="53"/>
        <v/>
      </c>
      <c r="I196" s="182">
        <f t="shared" si="54"/>
        <v>1250</v>
      </c>
      <c r="J196" s="182">
        <f t="shared" si="55"/>
        <v>1052.73</v>
      </c>
      <c r="K196" s="182">
        <f t="shared" si="55"/>
        <v>0</v>
      </c>
      <c r="L196" s="199">
        <f t="shared" si="45"/>
        <v>0.84218400000000004</v>
      </c>
      <c r="M196" s="130">
        <f t="shared" si="56"/>
        <v>0</v>
      </c>
      <c r="N196" s="42"/>
      <c r="O196" s="44" t="str">
        <f t="shared" si="46"/>
        <v>14 09220309140148070085012501052,730,8421840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32"/>
      <c r="AA196" s="174" t="s">
        <v>2685</v>
      </c>
      <c r="AB196" s="174"/>
      <c r="AC196" s="174"/>
      <c r="AD196" s="175">
        <v>1250</v>
      </c>
      <c r="AE196" s="176">
        <v>1052.73</v>
      </c>
      <c r="AF196" s="176"/>
      <c r="AG196" s="17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0309</v>
      </c>
      <c r="F197" s="181" t="str">
        <f t="shared" si="57"/>
        <v>1401481000</v>
      </c>
      <c r="G197" s="181" t="str">
        <f t="shared" si="52"/>
        <v/>
      </c>
      <c r="H197" s="212" t="str">
        <f t="shared" si="53"/>
        <v/>
      </c>
      <c r="I197" s="182">
        <f t="shared" si="54"/>
        <v>82450</v>
      </c>
      <c r="J197" s="182">
        <f t="shared" si="55"/>
        <v>23950</v>
      </c>
      <c r="K197" s="182">
        <f t="shared" si="55"/>
        <v>0</v>
      </c>
      <c r="L197" s="199">
        <f t="shared" si="45"/>
        <v>0.29047907822922986</v>
      </c>
      <c r="M197" s="130">
        <f t="shared" si="56"/>
        <v>0</v>
      </c>
      <c r="N197" s="42"/>
      <c r="O197" s="44" t="str">
        <f t="shared" si="46"/>
        <v>14 09220309140148100082450239500,290479078229230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28" t="s">
        <v>2813</v>
      </c>
      <c r="Y197" s="28"/>
      <c r="Z197" s="28"/>
      <c r="AA197" s="165"/>
      <c r="AB197" s="165"/>
      <c r="AC197" s="165"/>
      <c r="AD197" s="56">
        <v>82450</v>
      </c>
      <c r="AE197" s="61">
        <v>23950</v>
      </c>
      <c r="AF197" s="61"/>
      <c r="AG197" s="5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98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0309</v>
      </c>
      <c r="F198" s="181" t="str">
        <f t="shared" si="57"/>
        <v>1401481200</v>
      </c>
      <c r="G198" s="181" t="str">
        <f t="shared" si="52"/>
        <v/>
      </c>
      <c r="H198" s="212" t="str">
        <f t="shared" si="53"/>
        <v/>
      </c>
      <c r="I198" s="182">
        <f t="shared" si="54"/>
        <v>82450</v>
      </c>
      <c r="J198" s="182">
        <f t="shared" si="55"/>
        <v>23950</v>
      </c>
      <c r="K198" s="182">
        <f t="shared" si="55"/>
        <v>0</v>
      </c>
      <c r="L198" s="199">
        <f t="shared" si="45"/>
        <v>0.29047907822922986</v>
      </c>
      <c r="M198" s="130">
        <f t="shared" si="56"/>
        <v>0</v>
      </c>
      <c r="N198" s="42"/>
      <c r="O198" s="44" t="str">
        <f t="shared" si="46"/>
        <v>14 09220309140148120082450239500,290479078229230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27" t="s">
        <v>2814</v>
      </c>
      <c r="Z198" s="27"/>
      <c r="AA198" s="27"/>
      <c r="AB198" s="27"/>
      <c r="AC198" s="27"/>
      <c r="AD198" s="58">
        <v>82450</v>
      </c>
      <c r="AE198" s="62">
        <v>23950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0309</v>
      </c>
      <c r="F199" s="181" t="str">
        <f t="shared" si="57"/>
        <v>1401481200</v>
      </c>
      <c r="G199" s="181" t="str">
        <f t="shared" si="52"/>
        <v>200</v>
      </c>
      <c r="H199" s="212" t="str">
        <f t="shared" si="53"/>
        <v/>
      </c>
      <c r="I199" s="182">
        <f t="shared" si="54"/>
        <v>82450</v>
      </c>
      <c r="J199" s="182">
        <f t="shared" si="55"/>
        <v>23950</v>
      </c>
      <c r="K199" s="182">
        <f t="shared" si="55"/>
        <v>0</v>
      </c>
      <c r="L199" s="199">
        <f t="shared" si="45"/>
        <v>0.29047907822922986</v>
      </c>
      <c r="M199" s="130">
        <f t="shared" si="56"/>
        <v>0</v>
      </c>
      <c r="N199" s="42"/>
      <c r="O199" s="44" t="str">
        <f t="shared" si="46"/>
        <v>14 09220309140148120020082450239500,290479078229230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2815</v>
      </c>
      <c r="AA199" s="28"/>
      <c r="AB199" s="28"/>
      <c r="AC199" s="28"/>
      <c r="AD199" s="58">
        <v>82450</v>
      </c>
      <c r="AE199" s="62">
        <v>23950</v>
      </c>
      <c r="AF199" s="62"/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0309</v>
      </c>
      <c r="F200" s="181" t="str">
        <f t="shared" si="57"/>
        <v>1401481200</v>
      </c>
      <c r="G200" s="181" t="str">
        <f t="shared" si="52"/>
        <v>240</v>
      </c>
      <c r="H200" s="212" t="str">
        <f t="shared" si="53"/>
        <v/>
      </c>
      <c r="I200" s="182">
        <f t="shared" si="54"/>
        <v>82450</v>
      </c>
      <c r="J200" s="182">
        <f t="shared" si="55"/>
        <v>23950</v>
      </c>
      <c r="K200" s="182">
        <f t="shared" si="55"/>
        <v>0</v>
      </c>
      <c r="L200" s="199">
        <f t="shared" si="45"/>
        <v>0.29047907822922986</v>
      </c>
      <c r="M200" s="130">
        <f t="shared" si="56"/>
        <v>0</v>
      </c>
      <c r="N200" s="42"/>
      <c r="O200" s="44" t="str">
        <f t="shared" si="46"/>
        <v>14 09220309140148120024082450239500,290479078229230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2816</v>
      </c>
      <c r="AB200" s="174"/>
      <c r="AC200" s="174"/>
      <c r="AD200" s="175">
        <v>82450</v>
      </c>
      <c r="AE200" s="176">
        <v>23950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пожарной безопасности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/>
      </c>
      <c r="G201" s="181" t="str">
        <f t="shared" si="52"/>
        <v/>
      </c>
      <c r="H201" s="212" t="str">
        <f t="shared" si="53"/>
        <v/>
      </c>
      <c r="I201" s="182">
        <f t="shared" si="54"/>
        <v>6900000</v>
      </c>
      <c r="J201" s="182">
        <f t="shared" si="55"/>
        <v>2481119</v>
      </c>
      <c r="K201" s="182">
        <f t="shared" si="55"/>
        <v>0</v>
      </c>
      <c r="L201" s="199">
        <f t="shared" ref="L201:L264" si="58">IFERROR(J201/I201," ")</f>
        <v>0.35958246376811592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14 09220310690000024811190,3595824637681160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28" t="s">
        <v>2686</v>
      </c>
      <c r="W201" s="28"/>
      <c r="X201" s="28"/>
      <c r="Y201" s="28"/>
      <c r="Z201" s="28"/>
      <c r="AA201" s="165"/>
      <c r="AB201" s="165"/>
      <c r="AC201" s="165"/>
      <c r="AD201" s="56">
        <v>6900000</v>
      </c>
      <c r="AE201" s="61">
        <v>2481119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idden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1401100000</v>
      </c>
      <c r="G202" s="181" t="str">
        <f t="shared" si="52"/>
        <v/>
      </c>
      <c r="H202" s="212" t="str">
        <f t="shared" si="53"/>
        <v/>
      </c>
      <c r="I202" s="182">
        <f t="shared" si="54"/>
        <v>6900000</v>
      </c>
      <c r="J202" s="182">
        <f t="shared" si="55"/>
        <v>2481119</v>
      </c>
      <c r="K202" s="182">
        <f t="shared" si="55"/>
        <v>0</v>
      </c>
      <c r="L202" s="199">
        <f t="shared" si="58"/>
        <v>0.35958246376811592</v>
      </c>
      <c r="M202" s="130">
        <f t="shared" si="56"/>
        <v>0</v>
      </c>
      <c r="N202" s="42"/>
      <c r="O202" s="44" t="str">
        <f t="shared" si="59"/>
        <v>14 092203101401100000690000024811190,3595824637681160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27" t="s">
        <v>2687</v>
      </c>
      <c r="X202" s="27"/>
      <c r="Y202" s="27"/>
      <c r="Z202" s="27"/>
      <c r="AA202" s="27"/>
      <c r="AB202" s="27"/>
      <c r="AC202" s="27"/>
      <c r="AD202" s="58">
        <v>6900000</v>
      </c>
      <c r="AE202" s="62">
        <v>2481119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14</v>
      </c>
      <c r="C203" s="181" t="str">
        <f t="shared" si="49"/>
        <v xml:space="preserve"> 0</v>
      </c>
      <c r="D203" s="181" t="str">
        <f t="shared" si="50"/>
        <v>922</v>
      </c>
      <c r="E203" s="181" t="str">
        <f t="shared" si="51"/>
        <v>0310</v>
      </c>
      <c r="F203" s="181" t="str">
        <f t="shared" si="57"/>
        <v>1401180000</v>
      </c>
      <c r="G203" s="181" t="str">
        <f t="shared" si="52"/>
        <v/>
      </c>
      <c r="H203" s="212" t="str">
        <f t="shared" si="53"/>
        <v/>
      </c>
      <c r="I203" s="182">
        <f t="shared" si="54"/>
        <v>6900000</v>
      </c>
      <c r="J203" s="182">
        <f t="shared" si="55"/>
        <v>2481119</v>
      </c>
      <c r="K203" s="182">
        <f t="shared" si="55"/>
        <v>0</v>
      </c>
      <c r="L203" s="199">
        <f t="shared" si="58"/>
        <v>0.35958246376811592</v>
      </c>
      <c r="M203" s="130">
        <f t="shared" si="56"/>
        <v>0</v>
      </c>
      <c r="N203" s="42"/>
      <c r="O203" s="44" t="str">
        <f t="shared" si="59"/>
        <v>14 092203101401180000690000024811190,3595824637681160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2688</v>
      </c>
      <c r="Y203" s="28"/>
      <c r="Z203" s="28"/>
      <c r="AA203" s="28"/>
      <c r="AB203" s="28"/>
      <c r="AC203" s="28"/>
      <c r="AD203" s="58">
        <v>6900000</v>
      </c>
      <c r="AE203" s="62">
        <v>2481119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36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04" s="181" t="str">
        <f t="shared" si="48"/>
        <v>14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>0310</v>
      </c>
      <c r="F204" s="181" t="str">
        <f t="shared" si="57"/>
        <v>1401180730</v>
      </c>
      <c r="G204" s="181" t="str">
        <f t="shared" si="52"/>
        <v/>
      </c>
      <c r="H204" s="212" t="str">
        <f t="shared" si="53"/>
        <v/>
      </c>
      <c r="I204" s="182">
        <f t="shared" si="54"/>
        <v>6900000</v>
      </c>
      <c r="J204" s="182">
        <f t="shared" si="55"/>
        <v>2481119</v>
      </c>
      <c r="K204" s="182">
        <f t="shared" si="55"/>
        <v>0</v>
      </c>
      <c r="L204" s="199">
        <f t="shared" si="58"/>
        <v>0.35958246376811592</v>
      </c>
      <c r="M204" s="130">
        <f t="shared" si="56"/>
        <v>0</v>
      </c>
      <c r="N204" s="42"/>
      <c r="O204" s="44" t="str">
        <f t="shared" si="59"/>
        <v>14 092203101401180730690000024811190,3595824637681160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2689</v>
      </c>
      <c r="Z204" s="27"/>
      <c r="AA204" s="27"/>
      <c r="AB204" s="27"/>
      <c r="AC204" s="27"/>
      <c r="AD204" s="58">
        <v>6900000</v>
      </c>
      <c r="AE204" s="62">
        <v>2481119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5" s="181" t="str">
        <f t="shared" si="48"/>
        <v>14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0310</v>
      </c>
      <c r="F205" s="181" t="str">
        <f t="shared" si="57"/>
        <v>1401180730</v>
      </c>
      <c r="G205" s="181" t="str">
        <f t="shared" si="52"/>
        <v>100</v>
      </c>
      <c r="H205" s="212" t="str">
        <f t="shared" si="53"/>
        <v/>
      </c>
      <c r="I205" s="182">
        <f t="shared" si="54"/>
        <v>6429000</v>
      </c>
      <c r="J205" s="182">
        <f t="shared" si="55"/>
        <v>2229786.69</v>
      </c>
      <c r="K205" s="182">
        <f t="shared" si="55"/>
        <v>0</v>
      </c>
      <c r="L205" s="199">
        <f t="shared" si="58"/>
        <v>0.34683258516098925</v>
      </c>
      <c r="M205" s="130">
        <f t="shared" si="56"/>
        <v>0</v>
      </c>
      <c r="N205" s="42"/>
      <c r="O205" s="44" t="str">
        <f t="shared" si="59"/>
        <v>14 09220310140118073010064290002229786,690,3468325851609890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2690</v>
      </c>
      <c r="AA205" s="28"/>
      <c r="AB205" s="28"/>
      <c r="AC205" s="28"/>
      <c r="AD205" s="58">
        <v>6429000</v>
      </c>
      <c r="AE205" s="62">
        <v>2229786.69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Расходы на выплаты персоналу казенных учреждений</v>
      </c>
      <c r="B206" s="181" t="str">
        <f t="shared" si="48"/>
        <v>14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0310</v>
      </c>
      <c r="F206" s="181" t="str">
        <f t="shared" si="57"/>
        <v>1401180730</v>
      </c>
      <c r="G206" s="181" t="str">
        <f t="shared" si="52"/>
        <v>110</v>
      </c>
      <c r="H206" s="212" t="str">
        <f t="shared" si="53"/>
        <v/>
      </c>
      <c r="I206" s="182">
        <f t="shared" si="54"/>
        <v>6429000</v>
      </c>
      <c r="J206" s="182">
        <f t="shared" si="55"/>
        <v>2229786.69</v>
      </c>
      <c r="K206" s="182">
        <f t="shared" si="55"/>
        <v>0</v>
      </c>
      <c r="L206" s="199">
        <f t="shared" si="58"/>
        <v>0.34683258516098925</v>
      </c>
      <c r="M206" s="130">
        <f t="shared" si="56"/>
        <v>0</v>
      </c>
      <c r="N206" s="42"/>
      <c r="O206" s="44" t="str">
        <f t="shared" si="59"/>
        <v>14 09220310140118073011064290002229786,690,3468325851609890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4" t="s">
        <v>2691</v>
      </c>
      <c r="AB206" s="174"/>
      <c r="AC206" s="174"/>
      <c r="AD206" s="175">
        <v>6429000</v>
      </c>
      <c r="AE206" s="176">
        <v>2229786.69</v>
      </c>
      <c r="AF206" s="176"/>
      <c r="AG206" s="17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1" t="str">
        <f t="shared" si="48"/>
        <v>14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0310</v>
      </c>
      <c r="F207" s="181" t="str">
        <f t="shared" si="57"/>
        <v>1401180730</v>
      </c>
      <c r="G207" s="181" t="str">
        <f t="shared" si="52"/>
        <v>200</v>
      </c>
      <c r="H207" s="212" t="str">
        <f t="shared" si="53"/>
        <v/>
      </c>
      <c r="I207" s="182">
        <f t="shared" si="54"/>
        <v>441000</v>
      </c>
      <c r="J207" s="182">
        <f t="shared" si="55"/>
        <v>237219.58</v>
      </c>
      <c r="K207" s="182">
        <f t="shared" si="55"/>
        <v>0</v>
      </c>
      <c r="L207" s="199">
        <f t="shared" si="58"/>
        <v>0.53791287981859404</v>
      </c>
      <c r="M207" s="130">
        <f t="shared" si="56"/>
        <v>0</v>
      </c>
      <c r="N207" s="42"/>
      <c r="O207" s="44" t="str">
        <f t="shared" si="59"/>
        <v>14 092203101401180730200441000237219,580,5379128798185940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2692</v>
      </c>
      <c r="AA207" s="165"/>
      <c r="AB207" s="165"/>
      <c r="AC207" s="165"/>
      <c r="AD207" s="56">
        <v>441000</v>
      </c>
      <c r="AE207" s="61">
        <v>237219.58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198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1" t="str">
        <f t="shared" si="48"/>
        <v>14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0310</v>
      </c>
      <c r="F208" s="181" t="str">
        <f t="shared" si="57"/>
        <v>1401180730</v>
      </c>
      <c r="G208" s="181" t="str">
        <f t="shared" si="52"/>
        <v>240</v>
      </c>
      <c r="H208" s="212" t="str">
        <f t="shared" si="53"/>
        <v/>
      </c>
      <c r="I208" s="182">
        <f t="shared" si="54"/>
        <v>441000</v>
      </c>
      <c r="J208" s="182">
        <f t="shared" si="55"/>
        <v>237219.58</v>
      </c>
      <c r="K208" s="182">
        <f t="shared" si="55"/>
        <v>0</v>
      </c>
      <c r="L208" s="199">
        <f t="shared" si="58"/>
        <v>0.53791287981859404</v>
      </c>
      <c r="M208" s="130">
        <f t="shared" si="56"/>
        <v>0</v>
      </c>
      <c r="N208" s="42"/>
      <c r="O208" s="44" t="str">
        <f t="shared" si="59"/>
        <v>14 092203101401180730240441000237219,580,5379128798185940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4" t="s">
        <v>2693</v>
      </c>
      <c r="AB208" s="174"/>
      <c r="AC208" s="174"/>
      <c r="AD208" s="175">
        <v>441000</v>
      </c>
      <c r="AE208" s="176">
        <v>237219.58</v>
      </c>
      <c r="AF208" s="176"/>
      <c r="AG208" s="17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customHeight="1" x14ac:dyDescent="0.2">
      <c r="A209" s="198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бюджетные ассигнования</v>
      </c>
      <c r="B209" s="181" t="str">
        <f t="shared" si="48"/>
        <v>14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0310</v>
      </c>
      <c r="F209" s="181" t="str">
        <f t="shared" si="57"/>
        <v>1401180730</v>
      </c>
      <c r="G209" s="181" t="str">
        <f t="shared" si="52"/>
        <v>800</v>
      </c>
      <c r="H209" s="212" t="str">
        <f t="shared" si="53"/>
        <v/>
      </c>
      <c r="I209" s="182">
        <f t="shared" si="54"/>
        <v>30000</v>
      </c>
      <c r="J209" s="182">
        <f t="shared" si="55"/>
        <v>14112.73</v>
      </c>
      <c r="K209" s="182">
        <f t="shared" si="55"/>
        <v>0</v>
      </c>
      <c r="L209" s="199">
        <f t="shared" si="58"/>
        <v>0.47042433333333333</v>
      </c>
      <c r="M209" s="130">
        <f t="shared" si="56"/>
        <v>0</v>
      </c>
      <c r="N209" s="42"/>
      <c r="O209" s="44" t="str">
        <f t="shared" si="59"/>
        <v>14 0922031014011807308003000014112,730,4704243333333330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2694</v>
      </c>
      <c r="AA209" s="165"/>
      <c r="AB209" s="165"/>
      <c r="AC209" s="165"/>
      <c r="AD209" s="56">
        <v>30000</v>
      </c>
      <c r="AE209" s="61">
        <v>14112.73</v>
      </c>
      <c r="AF209" s="61"/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11.25" customHeight="1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Уплата налогов, сборов и иных платежей</v>
      </c>
      <c r="B210" s="181" t="str">
        <f t="shared" ref="B210:B273" si="61">LEFT(R210,2)&amp;LEFT(S210,2)&amp;LEFT(T210,2)&amp;LEFT(U210,2)&amp;LEFT(V210,2)&amp;LEFT(W210,2)&amp;LEFT(X210,2)&amp;LEFT(Y210,2)&amp;LEFT(Z210,2)&amp;LEFT(AA210,2)</f>
        <v>14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0310</v>
      </c>
      <c r="F210" s="181" t="str">
        <f t="shared" si="57"/>
        <v>1401180730</v>
      </c>
      <c r="G210" s="181" t="str">
        <f t="shared" ref="G210:G273" si="65">RIGHT(Z210,3)&amp;RIGHT(AA210,3)</f>
        <v>850</v>
      </c>
      <c r="H210" s="212" t="str">
        <f t="shared" si="53"/>
        <v/>
      </c>
      <c r="I210" s="182">
        <f t="shared" si="54"/>
        <v>30000</v>
      </c>
      <c r="J210" s="182">
        <f t="shared" si="55"/>
        <v>14112.73</v>
      </c>
      <c r="K210" s="182">
        <f t="shared" si="55"/>
        <v>0</v>
      </c>
      <c r="L210" s="199">
        <f t="shared" si="58"/>
        <v>0.47042433333333333</v>
      </c>
      <c r="M210" s="130">
        <f t="shared" si="56"/>
        <v>0</v>
      </c>
      <c r="N210" s="42"/>
      <c r="O210" s="44" t="str">
        <f t="shared" si="59"/>
        <v>14 0922031014011807308503000014112,730,4704243333333330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174" t="s">
        <v>2695</v>
      </c>
      <c r="AB210" s="174"/>
      <c r="AC210" s="174"/>
      <c r="AD210" s="175">
        <v>30000</v>
      </c>
      <c r="AE210" s="176">
        <v>14112.73</v>
      </c>
      <c r="AF210" s="176"/>
      <c r="AG210" s="17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198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1" t="str">
        <f t="shared" si="61"/>
        <v>22</v>
      </c>
      <c r="C211" s="181" t="str">
        <f t="shared" si="62"/>
        <v/>
      </c>
      <c r="D211" s="181" t="str">
        <f t="shared" si="63"/>
        <v/>
      </c>
      <c r="E211" s="181" t="str">
        <f t="shared" si="64"/>
        <v/>
      </c>
      <c r="F211" s="181" t="str">
        <f t="shared" si="57"/>
        <v/>
      </c>
      <c r="G211" s="181" t="str">
        <f t="shared" si="65"/>
        <v/>
      </c>
      <c r="H211" s="212" t="str">
        <f t="shared" si="53"/>
        <v/>
      </c>
      <c r="I211" s="182">
        <f t="shared" si="54"/>
        <v>180035678.26999998</v>
      </c>
      <c r="J211" s="182">
        <f t="shared" si="55"/>
        <v>53793897.320000015</v>
      </c>
      <c r="K211" s="182">
        <f t="shared" si="55"/>
        <v>0</v>
      </c>
      <c r="L211" s="199">
        <f t="shared" si="58"/>
        <v>0.29879576002332808</v>
      </c>
      <c r="M211" s="130">
        <f t="shared" si="56"/>
        <v>0</v>
      </c>
      <c r="N211" s="42"/>
      <c r="O211" s="44" t="str">
        <f t="shared" si="59"/>
        <v>22180035678,2753793897,320,2987957600233280</v>
      </c>
      <c r="P211" s="35">
        <f t="shared" si="60"/>
        <v>1</v>
      </c>
      <c r="Q211" s="35"/>
      <c r="R211" s="26" t="s">
        <v>1232</v>
      </c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56">
        <v>180035678.26999998</v>
      </c>
      <c r="AE211" s="61">
        <v>53793897.320000015</v>
      </c>
      <c r="AF211" s="61"/>
      <c r="AG211" s="57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/>
      </c>
      <c r="E212" s="181" t="str">
        <f t="shared" si="64"/>
        <v/>
      </c>
      <c r="F212" s="181" t="str">
        <f t="shared" si="57"/>
        <v/>
      </c>
      <c r="G212" s="181" t="str">
        <f t="shared" si="65"/>
        <v/>
      </c>
      <c r="H212" s="212" t="str">
        <f t="shared" ref="H212:H275" si="66">AB212&amp;AC212</f>
        <v/>
      </c>
      <c r="I212" s="182">
        <v>210000</v>
      </c>
      <c r="J212" s="182">
        <f t="shared" ref="J212:K275" si="67">AE212</f>
        <v>53793897.320000015</v>
      </c>
      <c r="K212" s="182">
        <f t="shared" si="67"/>
        <v>0</v>
      </c>
      <c r="L212" s="199">
        <f t="shared" si="58"/>
        <v>256.16141580952387</v>
      </c>
      <c r="M212" s="130">
        <f t="shared" ref="M212:M275" si="68">AG212</f>
        <v>0</v>
      </c>
      <c r="N212" s="42"/>
      <c r="O212" s="44" t="str">
        <f t="shared" si="59"/>
        <v>22 021000053793897,32256,1614158095240</v>
      </c>
      <c r="P212" s="35">
        <f t="shared" si="60"/>
        <v>1</v>
      </c>
      <c r="Q212" s="35"/>
      <c r="R212" s="25"/>
      <c r="S212" s="27" t="s">
        <v>1257</v>
      </c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58">
        <v>180035678.26999998</v>
      </c>
      <c r="AE212" s="62">
        <v>53793897.320000015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customHeight="1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АДМИНИСТРАЦИЯ ТРУБЧЕВСКОГО МУНИЦИПАЛЬНОГО РАЙОНА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/>
      </c>
      <c r="F213" s="181" t="str">
        <f t="shared" ref="F213:F276" si="69">MID(W213,15,10)&amp;MID(X213,15,10)&amp;MID(Y213,15,10)&amp;MID(Z213,15,10)&amp;MID(AA213,15,10)</f>
        <v/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180035678.26999998</v>
      </c>
      <c r="J213" s="182">
        <f t="shared" si="67"/>
        <v>53793897.320000015</v>
      </c>
      <c r="K213" s="182">
        <f t="shared" si="67"/>
        <v>0</v>
      </c>
      <c r="L213" s="199">
        <f t="shared" si="58"/>
        <v>0.29879576002332808</v>
      </c>
      <c r="M213" s="130">
        <f t="shared" si="68"/>
        <v>0</v>
      </c>
      <c r="N213" s="42"/>
      <c r="O213" s="44" t="str">
        <f t="shared" si="59"/>
        <v>22 0922180035678,2753793897,320,2987957600233280</v>
      </c>
      <c r="P213" s="35">
        <f t="shared" si="60"/>
        <v>1</v>
      </c>
      <c r="Q213" s="35"/>
      <c r="R213" s="25"/>
      <c r="S213" s="32"/>
      <c r="T213" s="28" t="s">
        <v>1258</v>
      </c>
      <c r="U213" s="28"/>
      <c r="V213" s="28"/>
      <c r="W213" s="28"/>
      <c r="X213" s="28"/>
      <c r="Y213" s="28"/>
      <c r="Z213" s="28"/>
      <c r="AA213" s="28"/>
      <c r="AB213" s="28"/>
      <c r="AC213" s="28"/>
      <c r="AD213" s="58">
        <v>180035678.26999998</v>
      </c>
      <c r="AE213" s="62">
        <v>53793897.320000015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ОБЩЕГОСУДАРСТВЕННЫЕ ВОПРОСЫ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0100</v>
      </c>
      <c r="F214" s="181" t="str">
        <f t="shared" si="69"/>
        <v/>
      </c>
      <c r="G214" s="181" t="str">
        <f t="shared" si="65"/>
        <v/>
      </c>
      <c r="H214" s="212" t="str">
        <f t="shared" si="66"/>
        <v/>
      </c>
      <c r="I214" s="182">
        <f t="shared" si="70"/>
        <v>55933052</v>
      </c>
      <c r="J214" s="182">
        <f t="shared" si="67"/>
        <v>28047198.219999999</v>
      </c>
      <c r="K214" s="182">
        <f t="shared" si="67"/>
        <v>0</v>
      </c>
      <c r="L214" s="199">
        <f t="shared" si="58"/>
        <v>0.50144229962634612</v>
      </c>
      <c r="M214" s="130">
        <f t="shared" si="68"/>
        <v>0</v>
      </c>
      <c r="N214" s="42"/>
      <c r="O214" s="44" t="str">
        <f t="shared" si="59"/>
        <v>22 092201005593305228047198,220,5014422996263460</v>
      </c>
      <c r="P214" s="35">
        <f t="shared" si="60"/>
        <v>1</v>
      </c>
      <c r="Q214" s="35"/>
      <c r="R214" s="25"/>
      <c r="S214" s="32"/>
      <c r="T214" s="32"/>
      <c r="U214" s="27" t="s">
        <v>1315</v>
      </c>
      <c r="V214" s="27"/>
      <c r="W214" s="27"/>
      <c r="X214" s="27"/>
      <c r="Y214" s="27"/>
      <c r="Z214" s="27"/>
      <c r="AA214" s="27"/>
      <c r="AB214" s="27"/>
      <c r="AC214" s="27"/>
      <c r="AD214" s="58">
        <v>55933052</v>
      </c>
      <c r="AE214" s="62">
        <v>28047198.219999999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34.5" customHeight="1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/>
      </c>
      <c r="G215" s="181" t="str">
        <f t="shared" si="65"/>
        <v/>
      </c>
      <c r="H215" s="212" t="str">
        <f t="shared" si="66"/>
        <v/>
      </c>
      <c r="I215" s="182">
        <f t="shared" si="70"/>
        <v>24789499.280000001</v>
      </c>
      <c r="J215" s="182">
        <f t="shared" si="67"/>
        <v>11946246.959999999</v>
      </c>
      <c r="K215" s="182">
        <f t="shared" si="67"/>
        <v>0</v>
      </c>
      <c r="L215" s="199">
        <f t="shared" si="58"/>
        <v>0.48190755388262924</v>
      </c>
      <c r="M215" s="130">
        <f t="shared" si="68"/>
        <v>0</v>
      </c>
      <c r="N215" s="42"/>
      <c r="O215" s="44" t="str">
        <f t="shared" si="59"/>
        <v>22 0922010424789499,2811946246,960,4819075538826290</v>
      </c>
      <c r="P215" s="35">
        <f t="shared" si="60"/>
        <v>1</v>
      </c>
      <c r="Q215" s="35"/>
      <c r="R215" s="25"/>
      <c r="S215" s="32"/>
      <c r="T215" s="32"/>
      <c r="U215" s="32"/>
      <c r="V215" s="28" t="s">
        <v>1344</v>
      </c>
      <c r="W215" s="28"/>
      <c r="X215" s="28"/>
      <c r="Y215" s="28"/>
      <c r="Z215" s="28"/>
      <c r="AA215" s="28"/>
      <c r="AB215" s="28"/>
      <c r="AC215" s="28"/>
      <c r="AD215" s="58">
        <v>24789499.280000001</v>
      </c>
      <c r="AE215" s="62">
        <v>11946246.959999999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98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2201100000</v>
      </c>
      <c r="G216" s="181" t="str">
        <f t="shared" si="65"/>
        <v/>
      </c>
      <c r="H216" s="212" t="str">
        <f t="shared" si="66"/>
        <v/>
      </c>
      <c r="I216" s="182">
        <f t="shared" si="70"/>
        <v>24789499.280000001</v>
      </c>
      <c r="J216" s="182">
        <f t="shared" si="67"/>
        <v>11946246.959999999</v>
      </c>
      <c r="K216" s="182">
        <f t="shared" si="67"/>
        <v>0</v>
      </c>
      <c r="L216" s="199">
        <f t="shared" si="58"/>
        <v>0.48190755388262924</v>
      </c>
      <c r="M216" s="130">
        <f t="shared" si="68"/>
        <v>0</v>
      </c>
      <c r="N216" s="42"/>
      <c r="O216" s="44" t="str">
        <f t="shared" si="59"/>
        <v>22 09220104220110000024789499,2811946246,960,4819075538826290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27" t="s">
        <v>1345</v>
      </c>
      <c r="X216" s="27"/>
      <c r="Y216" s="27"/>
      <c r="Z216" s="27"/>
      <c r="AA216" s="27"/>
      <c r="AB216" s="27"/>
      <c r="AC216" s="27"/>
      <c r="AD216" s="58">
        <v>24789499.280000001</v>
      </c>
      <c r="AE216" s="62">
        <v>11946246.959999999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98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2201180000</v>
      </c>
      <c r="G217" s="181" t="str">
        <f t="shared" si="65"/>
        <v/>
      </c>
      <c r="H217" s="212" t="str">
        <f t="shared" si="66"/>
        <v/>
      </c>
      <c r="I217" s="182">
        <f t="shared" si="70"/>
        <v>24785414.280000001</v>
      </c>
      <c r="J217" s="182">
        <f t="shared" si="67"/>
        <v>11946246.959999999</v>
      </c>
      <c r="K217" s="182">
        <f t="shared" si="67"/>
        <v>0</v>
      </c>
      <c r="L217" s="199">
        <f t="shared" si="58"/>
        <v>0.48198697931951606</v>
      </c>
      <c r="M217" s="130">
        <f t="shared" si="68"/>
        <v>0</v>
      </c>
      <c r="N217" s="42"/>
      <c r="O217" s="44" t="str">
        <f t="shared" si="59"/>
        <v>22 09220104220118000024785414,2811946246,960,4819869793195160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1868</v>
      </c>
      <c r="Y217" s="28"/>
      <c r="Z217" s="28"/>
      <c r="AA217" s="28"/>
      <c r="AB217" s="28"/>
      <c r="AC217" s="28"/>
      <c r="AD217" s="58">
        <v>24785414.280000001</v>
      </c>
      <c r="AE217" s="62">
        <v>11946246.959999999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Руководство и управление в сфере установленных функций органов местного самоуправления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/>
      </c>
      <c r="H218" s="212" t="str">
        <f t="shared" si="66"/>
        <v/>
      </c>
      <c r="I218" s="182">
        <f t="shared" si="70"/>
        <v>23615414.280000001</v>
      </c>
      <c r="J218" s="182">
        <f t="shared" si="67"/>
        <v>11328877.329999998</v>
      </c>
      <c r="K218" s="182">
        <f t="shared" si="67"/>
        <v>0</v>
      </c>
      <c r="L218" s="199">
        <f t="shared" si="58"/>
        <v>0.47972384459054246</v>
      </c>
      <c r="M218" s="130">
        <f t="shared" si="68"/>
        <v>0</v>
      </c>
      <c r="N218" s="42"/>
      <c r="O218" s="44" t="str">
        <f t="shared" si="59"/>
        <v>22 09220104220118004023615414,2811328877,330,4797238445905420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1869</v>
      </c>
      <c r="Z218" s="27"/>
      <c r="AA218" s="27"/>
      <c r="AB218" s="27"/>
      <c r="AC218" s="27"/>
      <c r="AD218" s="58">
        <v>23615414.280000001</v>
      </c>
      <c r="AE218" s="62">
        <v>11328877.329999998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100</v>
      </c>
      <c r="H219" s="212" t="str">
        <f t="shared" si="66"/>
        <v/>
      </c>
      <c r="I219" s="182">
        <f t="shared" si="70"/>
        <v>19692665</v>
      </c>
      <c r="J219" s="182">
        <f t="shared" si="67"/>
        <v>9644749.9199999999</v>
      </c>
      <c r="K219" s="182">
        <f t="shared" si="67"/>
        <v>0</v>
      </c>
      <c r="L219" s="199">
        <f t="shared" si="58"/>
        <v>0.48976357034459278</v>
      </c>
      <c r="M219" s="130">
        <f t="shared" si="68"/>
        <v>0</v>
      </c>
      <c r="N219" s="42"/>
      <c r="O219" s="44" t="str">
        <f t="shared" si="59"/>
        <v>22 092201042201180040100196926659644749,920,4897635703445930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1870</v>
      </c>
      <c r="AA219" s="28"/>
      <c r="AB219" s="28"/>
      <c r="AC219" s="28"/>
      <c r="AD219" s="58">
        <v>19692665</v>
      </c>
      <c r="AE219" s="62">
        <v>9644749.9199999999</v>
      </c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2201180040</v>
      </c>
      <c r="G220" s="181" t="str">
        <f t="shared" si="65"/>
        <v>120</v>
      </c>
      <c r="H220" s="212" t="str">
        <f t="shared" si="66"/>
        <v/>
      </c>
      <c r="I220" s="182">
        <f t="shared" si="70"/>
        <v>19692665</v>
      </c>
      <c r="J220" s="182">
        <f t="shared" si="67"/>
        <v>9644749.9199999999</v>
      </c>
      <c r="K220" s="182">
        <f t="shared" si="67"/>
        <v>0</v>
      </c>
      <c r="L220" s="199">
        <f t="shared" si="58"/>
        <v>0.48976357034459278</v>
      </c>
      <c r="M220" s="130">
        <f t="shared" si="68"/>
        <v>0</v>
      </c>
      <c r="N220" s="42"/>
      <c r="O220" s="44" t="str">
        <f t="shared" si="59"/>
        <v>22 092201042201180040120196926659644749,920,4897635703445930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4" t="s">
        <v>2610</v>
      </c>
      <c r="AB220" s="174"/>
      <c r="AC220" s="174"/>
      <c r="AD220" s="175">
        <v>19692665</v>
      </c>
      <c r="AE220" s="176">
        <v>9644749.9199999999</v>
      </c>
      <c r="AF220" s="176"/>
      <c r="AG220" s="17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2201180040</v>
      </c>
      <c r="G221" s="181" t="str">
        <f t="shared" si="65"/>
        <v>200</v>
      </c>
      <c r="H221" s="212" t="str">
        <f t="shared" si="66"/>
        <v/>
      </c>
      <c r="I221" s="182">
        <f t="shared" si="70"/>
        <v>3700249.28</v>
      </c>
      <c r="J221" s="182">
        <f t="shared" si="67"/>
        <v>1632207.96</v>
      </c>
      <c r="K221" s="182">
        <f t="shared" si="67"/>
        <v>0</v>
      </c>
      <c r="L221" s="199">
        <f t="shared" si="58"/>
        <v>0.44110756775824578</v>
      </c>
      <c r="M221" s="130">
        <f t="shared" si="68"/>
        <v>0</v>
      </c>
      <c r="N221" s="42"/>
      <c r="O221" s="44" t="str">
        <f t="shared" si="59"/>
        <v>22 0922010422011800402003700249,281632207,960,4411075677582460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28" t="s">
        <v>1871</v>
      </c>
      <c r="AA221" s="165"/>
      <c r="AB221" s="165"/>
      <c r="AC221" s="165"/>
      <c r="AD221" s="56">
        <v>3700249.28</v>
      </c>
      <c r="AE221" s="61">
        <v>1632207.96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2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2201180040</v>
      </c>
      <c r="G222" s="181" t="str">
        <f t="shared" si="65"/>
        <v>240</v>
      </c>
      <c r="H222" s="212" t="str">
        <f t="shared" si="66"/>
        <v/>
      </c>
      <c r="I222" s="182">
        <f t="shared" si="70"/>
        <v>3700249.28</v>
      </c>
      <c r="J222" s="182">
        <f t="shared" si="67"/>
        <v>1632207.96</v>
      </c>
      <c r="K222" s="182">
        <f t="shared" si="67"/>
        <v>0</v>
      </c>
      <c r="L222" s="199">
        <f t="shared" si="58"/>
        <v>0.44110756775824578</v>
      </c>
      <c r="M222" s="130">
        <f t="shared" si="68"/>
        <v>0</v>
      </c>
      <c r="N222" s="42"/>
      <c r="O222" s="44" t="str">
        <f t="shared" si="59"/>
        <v>22 0922010422011800402403700249,281632207,960,4411075677582460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32"/>
      <c r="AA222" s="174" t="s">
        <v>2611</v>
      </c>
      <c r="AB222" s="174"/>
      <c r="AC222" s="174"/>
      <c r="AD222" s="175">
        <v>3700249.28</v>
      </c>
      <c r="AE222" s="176">
        <v>1632207.96</v>
      </c>
      <c r="AF222" s="176"/>
      <c r="AG222" s="17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бюджетные ассигнования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2201180040</v>
      </c>
      <c r="G223" s="181" t="str">
        <f t="shared" si="65"/>
        <v>800</v>
      </c>
      <c r="H223" s="212" t="str">
        <f t="shared" si="66"/>
        <v/>
      </c>
      <c r="I223" s="182">
        <f t="shared" si="70"/>
        <v>222500</v>
      </c>
      <c r="J223" s="182">
        <f t="shared" si="67"/>
        <v>51919.45</v>
      </c>
      <c r="K223" s="182">
        <f t="shared" si="67"/>
        <v>0</v>
      </c>
      <c r="L223" s="199">
        <f t="shared" si="58"/>
        <v>0.2333458426966292</v>
      </c>
      <c r="M223" s="130">
        <f t="shared" si="68"/>
        <v>0</v>
      </c>
      <c r="N223" s="42"/>
      <c r="O223" s="44" t="str">
        <f t="shared" si="59"/>
        <v>22 09220104220118004080022250051919,450,2333458426966290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1872</v>
      </c>
      <c r="AA223" s="165"/>
      <c r="AB223" s="165"/>
      <c r="AC223" s="165"/>
      <c r="AD223" s="56">
        <v>222500</v>
      </c>
      <c r="AE223" s="61">
        <v>51919.45</v>
      </c>
      <c r="AF223" s="61"/>
      <c r="AG223" s="5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Уплата налогов, сборов и иных платежей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0104</v>
      </c>
      <c r="F224" s="181" t="str">
        <f t="shared" si="69"/>
        <v>2201180040</v>
      </c>
      <c r="G224" s="181" t="str">
        <f t="shared" si="65"/>
        <v>850</v>
      </c>
      <c r="H224" s="212" t="str">
        <f t="shared" si="66"/>
        <v/>
      </c>
      <c r="I224" s="182">
        <f t="shared" si="70"/>
        <v>222500</v>
      </c>
      <c r="J224" s="182">
        <f t="shared" si="67"/>
        <v>51919.45</v>
      </c>
      <c r="K224" s="182">
        <f t="shared" si="67"/>
        <v>0</v>
      </c>
      <c r="L224" s="199">
        <f t="shared" si="58"/>
        <v>0.2333458426966292</v>
      </c>
      <c r="M224" s="130">
        <f t="shared" si="68"/>
        <v>0</v>
      </c>
      <c r="N224" s="42"/>
      <c r="O224" s="44" t="str">
        <f t="shared" si="59"/>
        <v>22 09220104220118004085022250051919,450,2333458426966290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4" t="s">
        <v>2612</v>
      </c>
      <c r="AB224" s="174"/>
      <c r="AC224" s="174"/>
      <c r="AD224" s="175">
        <v>222500</v>
      </c>
      <c r="AE224" s="176">
        <v>51919.45</v>
      </c>
      <c r="AF224" s="176"/>
      <c r="AG224" s="17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98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0104</v>
      </c>
      <c r="F225" s="181" t="str">
        <f t="shared" si="69"/>
        <v>2201180020</v>
      </c>
      <c r="G225" s="181" t="str">
        <f t="shared" si="65"/>
        <v/>
      </c>
      <c r="H225" s="212" t="str">
        <f t="shared" si="66"/>
        <v/>
      </c>
      <c r="I225" s="182">
        <f t="shared" si="70"/>
        <v>1170000</v>
      </c>
      <c r="J225" s="182">
        <f t="shared" si="67"/>
        <v>617369.63</v>
      </c>
      <c r="K225" s="182">
        <f t="shared" si="67"/>
        <v>0</v>
      </c>
      <c r="L225" s="199">
        <f t="shared" si="58"/>
        <v>0.52766635042735044</v>
      </c>
      <c r="M225" s="130">
        <f t="shared" si="68"/>
        <v>0</v>
      </c>
      <c r="N225" s="42"/>
      <c r="O225" s="44" t="str">
        <f t="shared" si="59"/>
        <v>22 0922010422011800201170000617369,630,527666350427350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27" t="s">
        <v>1873</v>
      </c>
      <c r="Z225" s="27"/>
      <c r="AA225" s="166"/>
      <c r="AB225" s="166"/>
      <c r="AC225" s="166"/>
      <c r="AD225" s="56">
        <v>1170000</v>
      </c>
      <c r="AE225" s="61">
        <v>617369.63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0104</v>
      </c>
      <c r="F226" s="181" t="str">
        <f t="shared" si="69"/>
        <v>2201180020</v>
      </c>
      <c r="G226" s="181" t="str">
        <f t="shared" si="65"/>
        <v>100</v>
      </c>
      <c r="H226" s="212" t="str">
        <f t="shared" si="66"/>
        <v/>
      </c>
      <c r="I226" s="182">
        <f t="shared" si="70"/>
        <v>1170000</v>
      </c>
      <c r="J226" s="182">
        <f t="shared" si="67"/>
        <v>617369.63</v>
      </c>
      <c r="K226" s="182">
        <f t="shared" si="67"/>
        <v>0</v>
      </c>
      <c r="L226" s="199">
        <f t="shared" si="58"/>
        <v>0.52766635042735044</v>
      </c>
      <c r="M226" s="130">
        <f t="shared" si="68"/>
        <v>0</v>
      </c>
      <c r="N226" s="42"/>
      <c r="O226" s="44" t="str">
        <f t="shared" si="59"/>
        <v>22 0922010422011800201001170000617369,630,527666350427350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28" t="s">
        <v>1874</v>
      </c>
      <c r="AA226" s="28"/>
      <c r="AB226" s="28"/>
      <c r="AC226" s="28"/>
      <c r="AD226" s="58">
        <v>1170000</v>
      </c>
      <c r="AE226" s="62">
        <v>617369.63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Расходы на выплаты персоналу муниципальных органов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0104</v>
      </c>
      <c r="F227" s="181" t="str">
        <f t="shared" si="69"/>
        <v>2201180020</v>
      </c>
      <c r="G227" s="181" t="str">
        <f t="shared" si="65"/>
        <v>120</v>
      </c>
      <c r="H227" s="212" t="str">
        <f t="shared" si="66"/>
        <v/>
      </c>
      <c r="I227" s="182">
        <f t="shared" si="70"/>
        <v>1170000</v>
      </c>
      <c r="J227" s="182">
        <f t="shared" si="67"/>
        <v>617369.63</v>
      </c>
      <c r="K227" s="182">
        <f t="shared" si="67"/>
        <v>0</v>
      </c>
      <c r="L227" s="199">
        <f t="shared" si="58"/>
        <v>0.52766635042735044</v>
      </c>
      <c r="M227" s="130">
        <f t="shared" si="68"/>
        <v>0</v>
      </c>
      <c r="N227" s="42"/>
      <c r="O227" s="44" t="str">
        <f t="shared" si="59"/>
        <v>22 0922010422011800201201170000617369,630,527666350427350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32"/>
      <c r="AA227" s="174" t="s">
        <v>2613</v>
      </c>
      <c r="AB227" s="174"/>
      <c r="AC227" s="174"/>
      <c r="AD227" s="175">
        <v>1170000</v>
      </c>
      <c r="AE227" s="176">
        <v>617369.63</v>
      </c>
      <c r="AF227" s="176"/>
      <c r="AG227" s="17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idden="1" x14ac:dyDescent="0.2">
      <c r="A228" s="198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0104</v>
      </c>
      <c r="F228" s="181" t="str">
        <f t="shared" si="69"/>
        <v>2201184000</v>
      </c>
      <c r="G228" s="181" t="str">
        <f t="shared" si="65"/>
        <v/>
      </c>
      <c r="H228" s="212" t="str">
        <f t="shared" si="66"/>
        <v/>
      </c>
      <c r="I228" s="182">
        <f t="shared" si="70"/>
        <v>4085</v>
      </c>
      <c r="J228" s="182">
        <f t="shared" si="67"/>
        <v>0</v>
      </c>
      <c r="K228" s="182">
        <f t="shared" si="67"/>
        <v>0</v>
      </c>
      <c r="L228" s="199">
        <f t="shared" si="58"/>
        <v>0</v>
      </c>
      <c r="M228" s="130">
        <f t="shared" si="68"/>
        <v>0</v>
      </c>
      <c r="N228" s="42"/>
      <c r="O228" s="44" t="str">
        <f t="shared" si="59"/>
        <v>22 0922010422011840004085000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28" t="s">
        <v>2480</v>
      </c>
      <c r="Y228" s="28"/>
      <c r="Z228" s="28"/>
      <c r="AA228" s="165"/>
      <c r="AB228" s="165"/>
      <c r="AC228" s="165"/>
      <c r="AD228" s="56">
        <v>4085</v>
      </c>
      <c r="AE228" s="61">
        <v>0</v>
      </c>
      <c r="AF228" s="61"/>
      <c r="AG228" s="57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48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0104</v>
      </c>
      <c r="F229" s="181" t="str">
        <f t="shared" si="69"/>
        <v>2201184400</v>
      </c>
      <c r="G229" s="181" t="str">
        <f t="shared" si="65"/>
        <v/>
      </c>
      <c r="H229" s="212" t="str">
        <f t="shared" si="66"/>
        <v/>
      </c>
      <c r="I229" s="182">
        <f t="shared" si="70"/>
        <v>4085</v>
      </c>
      <c r="J229" s="182">
        <f t="shared" si="67"/>
        <v>0</v>
      </c>
      <c r="K229" s="182">
        <f t="shared" si="67"/>
        <v>0</v>
      </c>
      <c r="L229" s="199">
        <f t="shared" si="58"/>
        <v>0</v>
      </c>
      <c r="M229" s="130">
        <f t="shared" si="68"/>
        <v>0</v>
      </c>
      <c r="N229" s="42"/>
      <c r="O229" s="44" t="str">
        <f t="shared" si="59"/>
        <v>22 0922010422011844004085000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27" t="s">
        <v>2481</v>
      </c>
      <c r="Z229" s="27"/>
      <c r="AA229" s="27"/>
      <c r="AB229" s="27"/>
      <c r="AC229" s="27"/>
      <c r="AD229" s="58">
        <v>4085</v>
      </c>
      <c r="AE229" s="62">
        <v>0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0104</v>
      </c>
      <c r="F230" s="181" t="str">
        <f t="shared" si="69"/>
        <v>2201184400</v>
      </c>
      <c r="G230" s="181" t="str">
        <f t="shared" si="65"/>
        <v>200</v>
      </c>
      <c r="H230" s="212" t="str">
        <f t="shared" si="66"/>
        <v/>
      </c>
      <c r="I230" s="182">
        <f t="shared" si="70"/>
        <v>4085</v>
      </c>
      <c r="J230" s="182">
        <f t="shared" si="67"/>
        <v>0</v>
      </c>
      <c r="K230" s="182">
        <f t="shared" si="67"/>
        <v>0</v>
      </c>
      <c r="L230" s="199">
        <f t="shared" si="58"/>
        <v>0</v>
      </c>
      <c r="M230" s="130">
        <f t="shared" si="68"/>
        <v>0</v>
      </c>
      <c r="N230" s="42"/>
      <c r="O230" s="44" t="str">
        <f t="shared" si="59"/>
        <v>22 0922010422011844002004085000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28" t="s">
        <v>2482</v>
      </c>
      <c r="AA230" s="28"/>
      <c r="AB230" s="28"/>
      <c r="AC230" s="28"/>
      <c r="AD230" s="58">
        <v>4085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8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0104</v>
      </c>
      <c r="F231" s="181" t="str">
        <f t="shared" si="69"/>
        <v>2201184400</v>
      </c>
      <c r="G231" s="181" t="str">
        <f t="shared" si="65"/>
        <v>240</v>
      </c>
      <c r="H231" s="212" t="str">
        <f t="shared" si="66"/>
        <v/>
      </c>
      <c r="I231" s="182">
        <f t="shared" si="70"/>
        <v>4085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22 0922010422011844002404085000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32"/>
      <c r="AA231" s="174" t="s">
        <v>2614</v>
      </c>
      <c r="AB231" s="174"/>
      <c r="AC231" s="174"/>
      <c r="AD231" s="175">
        <v>4085</v>
      </c>
      <c r="AE231" s="176">
        <v>0</v>
      </c>
      <c r="AF231" s="176"/>
      <c r="AG231" s="17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/>
      </c>
      <c r="G232" s="181" t="str">
        <f t="shared" si="65"/>
        <v/>
      </c>
      <c r="H232" s="212" t="str">
        <f t="shared" si="66"/>
        <v/>
      </c>
      <c r="I232" s="182">
        <v>120000</v>
      </c>
      <c r="J232" s="182">
        <f t="shared" si="67"/>
        <v>16100951.26</v>
      </c>
      <c r="K232" s="182">
        <f t="shared" si="67"/>
        <v>0</v>
      </c>
      <c r="L232" s="199">
        <f t="shared" si="58"/>
        <v>134.17459383333332</v>
      </c>
      <c r="M232" s="130">
        <f t="shared" si="68"/>
        <v>0</v>
      </c>
      <c r="N232" s="42"/>
      <c r="O232" s="44" t="str">
        <f t="shared" si="59"/>
        <v>22 0922011312000016100951,26134,1745938333330</v>
      </c>
      <c r="P232" s="35">
        <f t="shared" si="60"/>
        <v>1</v>
      </c>
      <c r="Q232" s="35"/>
      <c r="R232" s="25"/>
      <c r="S232" s="32"/>
      <c r="T232" s="32"/>
      <c r="U232" s="32"/>
      <c r="V232" s="28" t="s">
        <v>1322</v>
      </c>
      <c r="W232" s="28"/>
      <c r="X232" s="28"/>
      <c r="Y232" s="28"/>
      <c r="Z232" s="28"/>
      <c r="AA232" s="165"/>
      <c r="AB232" s="165"/>
      <c r="AC232" s="165"/>
      <c r="AD232" s="56">
        <v>31130272.719999999</v>
      </c>
      <c r="AE232" s="61">
        <v>16100951.26</v>
      </c>
      <c r="AF232" s="61"/>
      <c r="AG232" s="57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1.25" hidden="1" customHeight="1" x14ac:dyDescent="0.2">
      <c r="A233" s="198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2201100000</v>
      </c>
      <c r="G233" s="181" t="str">
        <f t="shared" si="65"/>
        <v/>
      </c>
      <c r="H233" s="212" t="str">
        <f t="shared" si="66"/>
        <v/>
      </c>
      <c r="I233" s="182">
        <f t="shared" si="70"/>
        <v>335000</v>
      </c>
      <c r="J233" s="182">
        <f t="shared" si="67"/>
        <v>74480</v>
      </c>
      <c r="K233" s="182">
        <f t="shared" si="67"/>
        <v>0</v>
      </c>
      <c r="L233" s="199">
        <f t="shared" si="58"/>
        <v>0.22232835820895522</v>
      </c>
      <c r="M233" s="130">
        <f t="shared" si="68"/>
        <v>0</v>
      </c>
      <c r="N233" s="42"/>
      <c r="O233" s="44" t="str">
        <f t="shared" si="59"/>
        <v>22 092201132201100000335000744800,2223283582089550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27" t="s">
        <v>2359</v>
      </c>
      <c r="X233" s="27"/>
      <c r="Y233" s="27"/>
      <c r="Z233" s="27"/>
      <c r="AA233" s="27"/>
      <c r="AB233" s="27"/>
      <c r="AC233" s="27"/>
      <c r="AD233" s="58">
        <v>335000</v>
      </c>
      <c r="AE233" s="62">
        <v>74480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8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2201180000</v>
      </c>
      <c r="G234" s="181" t="str">
        <f t="shared" si="65"/>
        <v/>
      </c>
      <c r="H234" s="212" t="str">
        <f t="shared" si="66"/>
        <v/>
      </c>
      <c r="I234" s="182">
        <f t="shared" si="70"/>
        <v>210000</v>
      </c>
      <c r="J234" s="182">
        <f t="shared" si="67"/>
        <v>4480</v>
      </c>
      <c r="K234" s="182">
        <f t="shared" si="67"/>
        <v>0</v>
      </c>
      <c r="L234" s="199">
        <f t="shared" si="58"/>
        <v>2.1333333333333333E-2</v>
      </c>
      <c r="M234" s="130">
        <f t="shared" si="68"/>
        <v>0</v>
      </c>
      <c r="N234" s="42"/>
      <c r="O234" s="44" t="str">
        <f t="shared" si="59"/>
        <v>22 09220113220118000021000044800,02133333333333330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28" t="s">
        <v>2360</v>
      </c>
      <c r="Y234" s="28"/>
      <c r="Z234" s="28"/>
      <c r="AA234" s="28"/>
      <c r="AB234" s="28"/>
      <c r="AC234" s="28"/>
      <c r="AD234" s="58">
        <v>210000</v>
      </c>
      <c r="AE234" s="62">
        <v>4480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Информационное обеспечение деятельности органов местного самоуправления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2201180070</v>
      </c>
      <c r="G235" s="181" t="str">
        <f t="shared" si="65"/>
        <v/>
      </c>
      <c r="H235" s="212" t="str">
        <f t="shared" si="66"/>
        <v/>
      </c>
      <c r="I235" s="182">
        <f t="shared" si="70"/>
        <v>210000</v>
      </c>
      <c r="J235" s="182">
        <f t="shared" si="67"/>
        <v>4480</v>
      </c>
      <c r="K235" s="182">
        <f t="shared" si="67"/>
        <v>0</v>
      </c>
      <c r="L235" s="199">
        <f t="shared" si="58"/>
        <v>2.1333333333333333E-2</v>
      </c>
      <c r="M235" s="130">
        <f t="shared" si="68"/>
        <v>0</v>
      </c>
      <c r="N235" s="42"/>
      <c r="O235" s="44" t="str">
        <f t="shared" si="59"/>
        <v>22 09220113220118007021000044800,02133333333333330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27" t="s">
        <v>3205</v>
      </c>
      <c r="Z235" s="27"/>
      <c r="AA235" s="27"/>
      <c r="AB235" s="27"/>
      <c r="AC235" s="27"/>
      <c r="AD235" s="58">
        <v>210000</v>
      </c>
      <c r="AE235" s="62">
        <v>4480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Закупка товаров, работ и услуг для муниципальных нужд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2201180070</v>
      </c>
      <c r="G236" s="181" t="str">
        <f t="shared" si="65"/>
        <v>200</v>
      </c>
      <c r="H236" s="212" t="str">
        <f t="shared" si="66"/>
        <v/>
      </c>
      <c r="I236" s="182">
        <f t="shared" si="70"/>
        <v>210000</v>
      </c>
      <c r="J236" s="182">
        <f t="shared" si="67"/>
        <v>4480</v>
      </c>
      <c r="K236" s="182">
        <f t="shared" si="67"/>
        <v>0</v>
      </c>
      <c r="L236" s="199">
        <f t="shared" si="58"/>
        <v>2.1333333333333333E-2</v>
      </c>
      <c r="M236" s="130">
        <f t="shared" si="68"/>
        <v>0</v>
      </c>
      <c r="N236" s="42"/>
      <c r="O236" s="44" t="str">
        <f t="shared" si="59"/>
        <v>22 09220113220118007020021000044800,02133333333333330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28" t="s">
        <v>3206</v>
      </c>
      <c r="AA236" s="28"/>
      <c r="AB236" s="28"/>
      <c r="AC236" s="28"/>
      <c r="AD236" s="58">
        <v>210000</v>
      </c>
      <c r="AE236" s="62">
        <v>4480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3.25" customHeight="1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2201180070</v>
      </c>
      <c r="G237" s="181" t="str">
        <f t="shared" si="65"/>
        <v>240</v>
      </c>
      <c r="H237" s="212" t="str">
        <f t="shared" si="66"/>
        <v>0</v>
      </c>
      <c r="I237" s="182">
        <f t="shared" si="70"/>
        <v>210000</v>
      </c>
      <c r="J237" s="182">
        <f t="shared" si="67"/>
        <v>4480</v>
      </c>
      <c r="K237" s="182">
        <f t="shared" si="67"/>
        <v>0</v>
      </c>
      <c r="L237" s="199">
        <f t="shared" si="58"/>
        <v>2.1333333333333333E-2</v>
      </c>
      <c r="M237" s="130">
        <f t="shared" si="68"/>
        <v>0</v>
      </c>
      <c r="N237" s="42"/>
      <c r="O237" s="44" t="str">
        <f t="shared" si="59"/>
        <v>22 092201132201180070240021000044800,02133333333333330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32"/>
      <c r="AA237" s="166" t="s">
        <v>3207</v>
      </c>
      <c r="AB237" s="167" t="s">
        <v>1246</v>
      </c>
      <c r="AC237" s="167"/>
      <c r="AD237" s="234">
        <v>210000</v>
      </c>
      <c r="AE237" s="235">
        <v>4480</v>
      </c>
      <c r="AF237" s="235"/>
      <c r="AG237" s="170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8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2201181000</v>
      </c>
      <c r="G238" s="181" t="str">
        <f t="shared" si="65"/>
        <v/>
      </c>
      <c r="H238" s="212" t="str">
        <f t="shared" si="66"/>
        <v/>
      </c>
      <c r="I238" s="182">
        <f t="shared" si="70"/>
        <v>125000</v>
      </c>
      <c r="J238" s="182">
        <f t="shared" si="67"/>
        <v>70000</v>
      </c>
      <c r="K238" s="182">
        <f t="shared" si="67"/>
        <v>0</v>
      </c>
      <c r="L238" s="199">
        <f t="shared" si="58"/>
        <v>0.56000000000000005</v>
      </c>
      <c r="M238" s="130">
        <f t="shared" si="68"/>
        <v>0</v>
      </c>
      <c r="N238" s="42"/>
      <c r="O238" s="44" t="str">
        <f t="shared" si="59"/>
        <v>22 092201132201181000125000700000,560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2888</v>
      </c>
      <c r="Y238" s="28"/>
      <c r="Z238" s="28"/>
      <c r="AA238" s="165"/>
      <c r="AB238" s="165"/>
      <c r="AC238" s="165"/>
      <c r="AD238" s="56">
        <v>125000</v>
      </c>
      <c r="AE238" s="61">
        <v>70000</v>
      </c>
      <c r="AF238" s="61"/>
      <c r="AG238" s="57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Членские взносы некоммерческим организациям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2201181410</v>
      </c>
      <c r="G239" s="181" t="str">
        <f t="shared" si="65"/>
        <v/>
      </c>
      <c r="H239" s="212" t="str">
        <f t="shared" si="66"/>
        <v/>
      </c>
      <c r="I239" s="182">
        <f t="shared" si="70"/>
        <v>70000</v>
      </c>
      <c r="J239" s="182">
        <f t="shared" si="67"/>
        <v>70000</v>
      </c>
      <c r="K239" s="182">
        <f t="shared" si="67"/>
        <v>0</v>
      </c>
      <c r="L239" s="199">
        <f t="shared" si="58"/>
        <v>1</v>
      </c>
      <c r="M239" s="130">
        <f t="shared" si="68"/>
        <v>0</v>
      </c>
      <c r="N239" s="42"/>
      <c r="O239" s="44" t="str">
        <f t="shared" si="59"/>
        <v>22 092201132201181410700007000010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2889</v>
      </c>
      <c r="Z239" s="27"/>
      <c r="AA239" s="27"/>
      <c r="AB239" s="27"/>
      <c r="AC239" s="27"/>
      <c r="AD239" s="58">
        <v>70000</v>
      </c>
      <c r="AE239" s="62">
        <v>70000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бюджетные ассигнования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2201181410</v>
      </c>
      <c r="G240" s="181" t="str">
        <f t="shared" si="65"/>
        <v>800</v>
      </c>
      <c r="H240" s="212" t="str">
        <f t="shared" si="66"/>
        <v/>
      </c>
      <c r="I240" s="182">
        <f t="shared" si="70"/>
        <v>70000</v>
      </c>
      <c r="J240" s="182">
        <f t="shared" si="67"/>
        <v>70000</v>
      </c>
      <c r="K240" s="182">
        <f t="shared" si="67"/>
        <v>0</v>
      </c>
      <c r="L240" s="199">
        <f t="shared" si="58"/>
        <v>1</v>
      </c>
      <c r="M240" s="130">
        <f t="shared" si="68"/>
        <v>0</v>
      </c>
      <c r="N240" s="42"/>
      <c r="O240" s="44" t="str">
        <f t="shared" si="59"/>
        <v>22 092201132201181410800700007000010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2890</v>
      </c>
      <c r="AA240" s="28"/>
      <c r="AB240" s="28"/>
      <c r="AC240" s="28"/>
      <c r="AD240" s="58">
        <v>70000</v>
      </c>
      <c r="AE240" s="62">
        <v>70000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Уплата налогов, сборов и иных платежей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2201181410</v>
      </c>
      <c r="G241" s="181" t="str">
        <f t="shared" si="65"/>
        <v>850</v>
      </c>
      <c r="H241" s="212" t="str">
        <f t="shared" si="66"/>
        <v/>
      </c>
      <c r="I241" s="182">
        <f t="shared" si="70"/>
        <v>70000</v>
      </c>
      <c r="J241" s="182">
        <f t="shared" si="67"/>
        <v>70000</v>
      </c>
      <c r="K241" s="182">
        <f t="shared" si="67"/>
        <v>0</v>
      </c>
      <c r="L241" s="199">
        <f t="shared" si="58"/>
        <v>1</v>
      </c>
      <c r="M241" s="130">
        <f t="shared" si="68"/>
        <v>0</v>
      </c>
      <c r="N241" s="42"/>
      <c r="O241" s="44" t="str">
        <f t="shared" si="59"/>
        <v>22 092201132201181410850700007000010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4" t="s">
        <v>2891</v>
      </c>
      <c r="AB241" s="174"/>
      <c r="AC241" s="174"/>
      <c r="AD241" s="175">
        <v>70000</v>
      </c>
      <c r="AE241" s="176">
        <v>70000</v>
      </c>
      <c r="AF241" s="176"/>
      <c r="AG241" s="17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3208</v>
      </c>
      <c r="Z242" s="27"/>
      <c r="AA242" s="166"/>
      <c r="AB242" s="166"/>
      <c r="AC242" s="166"/>
      <c r="AD242" s="56">
        <v>55000</v>
      </c>
      <c r="AE242" s="61">
        <v>0</v>
      </c>
      <c r="AF242" s="61"/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3209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1.75" customHeight="1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>0</v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66" t="s">
        <v>3210</v>
      </c>
      <c r="AB244" s="167" t="s">
        <v>1246</v>
      </c>
      <c r="AC244" s="167"/>
      <c r="AD244" s="234">
        <v>55000</v>
      </c>
      <c r="AE244" s="235">
        <v>0</v>
      </c>
      <c r="AF244" s="235"/>
      <c r="AG244" s="170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8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2203200000</v>
      </c>
      <c r="G245" s="181" t="str">
        <f t="shared" si="65"/>
        <v/>
      </c>
      <c r="H245" s="212" t="str">
        <f t="shared" si="66"/>
        <v/>
      </c>
      <c r="I245" s="182">
        <f t="shared" si="70"/>
        <v>4400000</v>
      </c>
      <c r="J245" s="182">
        <f t="shared" si="67"/>
        <v>2420804.71</v>
      </c>
      <c r="K245" s="182">
        <f t="shared" si="67"/>
        <v>0</v>
      </c>
      <c r="L245" s="199">
        <f t="shared" si="58"/>
        <v>0.55018288863636367</v>
      </c>
      <c r="M245" s="130">
        <f t="shared" si="68"/>
        <v>0</v>
      </c>
      <c r="N245" s="42"/>
      <c r="O245" s="44" t="str">
        <f t="shared" si="59"/>
        <v>22 09220113220320000044000002420804,710,5501828886363640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27" t="s">
        <v>1323</v>
      </c>
      <c r="X245" s="27"/>
      <c r="Y245" s="27"/>
      <c r="Z245" s="27"/>
      <c r="AA245" s="166"/>
      <c r="AB245" s="166"/>
      <c r="AC245" s="166"/>
      <c r="AD245" s="56">
        <v>4400000</v>
      </c>
      <c r="AE245" s="61">
        <v>2420804.71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idden="1" x14ac:dyDescent="0.2">
      <c r="A246" s="198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2203280000</v>
      </c>
      <c r="G246" s="181" t="str">
        <f t="shared" si="65"/>
        <v/>
      </c>
      <c r="H246" s="212" t="str">
        <f t="shared" si="66"/>
        <v/>
      </c>
      <c r="I246" s="182">
        <f t="shared" si="70"/>
        <v>4400000</v>
      </c>
      <c r="J246" s="182">
        <f t="shared" si="67"/>
        <v>2420804.71</v>
      </c>
      <c r="K246" s="182">
        <f t="shared" si="67"/>
        <v>0</v>
      </c>
      <c r="L246" s="199">
        <f t="shared" si="58"/>
        <v>0.55018288863636367</v>
      </c>
      <c r="M246" s="130">
        <f t="shared" si="68"/>
        <v>0</v>
      </c>
      <c r="N246" s="42"/>
      <c r="O246" s="44" t="str">
        <f t="shared" si="59"/>
        <v>22 09220113220328000044000002420804,710,5501828886363640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28" t="s">
        <v>1875</v>
      </c>
      <c r="Y246" s="28"/>
      <c r="Z246" s="28"/>
      <c r="AA246" s="28"/>
      <c r="AB246" s="28"/>
      <c r="AC246" s="28"/>
      <c r="AD246" s="58">
        <v>4400000</v>
      </c>
      <c r="AE246" s="62">
        <v>2420804.71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Многофункциональные центры предоставления государственных и муниципальных услуг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2203280710</v>
      </c>
      <c r="G247" s="181" t="str">
        <f t="shared" si="65"/>
        <v/>
      </c>
      <c r="H247" s="212" t="str">
        <f t="shared" si="66"/>
        <v/>
      </c>
      <c r="I247" s="182">
        <f t="shared" si="70"/>
        <v>4400000</v>
      </c>
      <c r="J247" s="182">
        <f t="shared" si="67"/>
        <v>2420804.71</v>
      </c>
      <c r="K247" s="182">
        <f t="shared" si="67"/>
        <v>0</v>
      </c>
      <c r="L247" s="199">
        <f t="shared" si="58"/>
        <v>0.55018288863636367</v>
      </c>
      <c r="M247" s="130">
        <f t="shared" si="68"/>
        <v>0</v>
      </c>
      <c r="N247" s="42"/>
      <c r="O247" s="44" t="str">
        <f t="shared" si="59"/>
        <v>22 09220113220328071044000002420804,710,5501828886363640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27" t="s">
        <v>1876</v>
      </c>
      <c r="Z247" s="27"/>
      <c r="AA247" s="27"/>
      <c r="AB247" s="27"/>
      <c r="AC247" s="27"/>
      <c r="AD247" s="58">
        <v>4400000</v>
      </c>
      <c r="AE247" s="62">
        <v>2420804.71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24" x14ac:dyDescent="0.2">
      <c r="A248" s="198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Предоставление субсидий бюджетным, автономным учреждениям и иным некоммерческим организациям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2203280710</v>
      </c>
      <c r="G248" s="181" t="str">
        <f t="shared" si="65"/>
        <v>600</v>
      </c>
      <c r="H248" s="212" t="str">
        <f t="shared" si="66"/>
        <v/>
      </c>
      <c r="I248" s="182">
        <f t="shared" si="70"/>
        <v>4400000</v>
      </c>
      <c r="J248" s="182">
        <f t="shared" si="67"/>
        <v>2420804.71</v>
      </c>
      <c r="K248" s="182">
        <f t="shared" si="67"/>
        <v>0</v>
      </c>
      <c r="L248" s="199">
        <f t="shared" si="58"/>
        <v>0.55018288863636367</v>
      </c>
      <c r="M248" s="130">
        <f t="shared" si="68"/>
        <v>0</v>
      </c>
      <c r="N248" s="42"/>
      <c r="O248" s="44" t="str">
        <f t="shared" si="59"/>
        <v>22 09220113220328071060044000002420804,710,5501828886363640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1877</v>
      </c>
      <c r="AA248" s="28"/>
      <c r="AB248" s="28"/>
      <c r="AC248" s="28"/>
      <c r="AD248" s="58">
        <v>4400000</v>
      </c>
      <c r="AE248" s="62">
        <v>2420804.71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Субсидии бюджетным учреждениям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2203280710</v>
      </c>
      <c r="G249" s="181" t="str">
        <f t="shared" si="65"/>
        <v>610</v>
      </c>
      <c r="H249" s="212" t="str">
        <f t="shared" si="66"/>
        <v/>
      </c>
      <c r="I249" s="182">
        <f t="shared" si="70"/>
        <v>4400000</v>
      </c>
      <c r="J249" s="182">
        <f t="shared" si="67"/>
        <v>2420804.71</v>
      </c>
      <c r="K249" s="182">
        <f t="shared" si="67"/>
        <v>0</v>
      </c>
      <c r="L249" s="199">
        <f t="shared" si="58"/>
        <v>0.55018288863636367</v>
      </c>
      <c r="M249" s="130">
        <f t="shared" si="68"/>
        <v>0</v>
      </c>
      <c r="N249" s="42"/>
      <c r="O249" s="44" t="str">
        <f t="shared" si="59"/>
        <v>22 09220113220328071061044000002420804,710,5501828886363640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4" t="s">
        <v>2615</v>
      </c>
      <c r="AB249" s="174"/>
      <c r="AC249" s="174"/>
      <c r="AD249" s="175">
        <v>4400000</v>
      </c>
      <c r="AE249" s="176">
        <v>2420804.71</v>
      </c>
      <c r="AF249" s="176"/>
      <c r="AG249" s="17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98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2207300000</v>
      </c>
      <c r="G250" s="181" t="str">
        <f t="shared" si="65"/>
        <v/>
      </c>
      <c r="H250" s="212" t="str">
        <f t="shared" si="66"/>
        <v/>
      </c>
      <c r="I250" s="182">
        <f t="shared" si="70"/>
        <v>575758.72</v>
      </c>
      <c r="J250" s="182">
        <f t="shared" si="67"/>
        <v>180626.72</v>
      </c>
      <c r="K250" s="182">
        <f t="shared" si="67"/>
        <v>0</v>
      </c>
      <c r="L250" s="199">
        <f t="shared" si="58"/>
        <v>0.31371946915541288</v>
      </c>
      <c r="M250" s="130">
        <f t="shared" si="68"/>
        <v>0</v>
      </c>
      <c r="N250" s="42"/>
      <c r="O250" s="44" t="str">
        <f t="shared" si="59"/>
        <v>22 092201132207300000575758,72180626,720,3137194691554130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27" t="s">
        <v>1508</v>
      </c>
      <c r="X250" s="27"/>
      <c r="Y250" s="27"/>
      <c r="Z250" s="27"/>
      <c r="AA250" s="166"/>
      <c r="AB250" s="166"/>
      <c r="AC250" s="166"/>
      <c r="AD250" s="56">
        <v>575758.72</v>
      </c>
      <c r="AE250" s="61">
        <v>180626.72</v>
      </c>
      <c r="AF250" s="61"/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8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2207380000</v>
      </c>
      <c r="G251" s="181" t="str">
        <f t="shared" si="65"/>
        <v/>
      </c>
      <c r="H251" s="212" t="str">
        <f t="shared" si="66"/>
        <v/>
      </c>
      <c r="I251" s="182">
        <f t="shared" si="70"/>
        <v>575758.72</v>
      </c>
      <c r="J251" s="182">
        <f t="shared" si="67"/>
        <v>180626.72</v>
      </c>
      <c r="K251" s="182">
        <f t="shared" si="67"/>
        <v>0</v>
      </c>
      <c r="L251" s="199">
        <f t="shared" si="58"/>
        <v>0.31371946915541288</v>
      </c>
      <c r="M251" s="130">
        <f t="shared" si="68"/>
        <v>0</v>
      </c>
      <c r="N251" s="42"/>
      <c r="O251" s="44" t="str">
        <f t="shared" si="59"/>
        <v>22 092201132207380000575758,72180626,720,3137194691554130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28" t="s">
        <v>1878</v>
      </c>
      <c r="Y251" s="28"/>
      <c r="Z251" s="28"/>
      <c r="AA251" s="28"/>
      <c r="AB251" s="28"/>
      <c r="AC251" s="28"/>
      <c r="AD251" s="58">
        <v>575758.72</v>
      </c>
      <c r="AE251" s="62">
        <v>180626.72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2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Оценка имущества, признание прав и регулирование отношений муниципальной собственности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2207380900</v>
      </c>
      <c r="G252" s="181" t="str">
        <f t="shared" si="65"/>
        <v/>
      </c>
      <c r="H252" s="212" t="str">
        <f t="shared" si="66"/>
        <v/>
      </c>
      <c r="I252" s="182">
        <f t="shared" si="70"/>
        <v>575758.72</v>
      </c>
      <c r="J252" s="182">
        <f t="shared" si="67"/>
        <v>180626.72</v>
      </c>
      <c r="K252" s="182">
        <f t="shared" si="67"/>
        <v>0</v>
      </c>
      <c r="L252" s="199">
        <f t="shared" si="58"/>
        <v>0.31371946915541288</v>
      </c>
      <c r="M252" s="130">
        <f t="shared" si="68"/>
        <v>0</v>
      </c>
      <c r="N252" s="42"/>
      <c r="O252" s="44" t="str">
        <f t="shared" si="59"/>
        <v>22 092201132207380900575758,72180626,720,3137194691554130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27" t="s">
        <v>1879</v>
      </c>
      <c r="Z252" s="27"/>
      <c r="AA252" s="27"/>
      <c r="AB252" s="27"/>
      <c r="AC252" s="27"/>
      <c r="AD252" s="58">
        <v>575758.72</v>
      </c>
      <c r="AE252" s="62">
        <v>180626.72</v>
      </c>
      <c r="AF252" s="62"/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2207380900</v>
      </c>
      <c r="G253" s="181" t="str">
        <f t="shared" si="65"/>
        <v>200</v>
      </c>
      <c r="H253" s="212" t="str">
        <f t="shared" si="66"/>
        <v/>
      </c>
      <c r="I253" s="182">
        <f t="shared" si="70"/>
        <v>455758.72</v>
      </c>
      <c r="J253" s="182">
        <f t="shared" si="67"/>
        <v>60626.720000000001</v>
      </c>
      <c r="K253" s="182">
        <f t="shared" si="67"/>
        <v>0</v>
      </c>
      <c r="L253" s="199">
        <f t="shared" si="58"/>
        <v>0.13302371921704539</v>
      </c>
      <c r="M253" s="130">
        <f t="shared" si="68"/>
        <v>0</v>
      </c>
      <c r="N253" s="42"/>
      <c r="O253" s="44" t="str">
        <f t="shared" si="59"/>
        <v>22 092201132207380900200455758,7260626,720,1330237192170450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1880</v>
      </c>
      <c r="AA253" s="28"/>
      <c r="AB253" s="28"/>
      <c r="AC253" s="28"/>
      <c r="AD253" s="58">
        <v>455758.72</v>
      </c>
      <c r="AE253" s="62">
        <v>60626.720000000001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2207380900</v>
      </c>
      <c r="G254" s="181" t="str">
        <f t="shared" si="65"/>
        <v>240</v>
      </c>
      <c r="H254" s="212" t="str">
        <f t="shared" si="66"/>
        <v/>
      </c>
      <c r="I254" s="182">
        <f t="shared" si="70"/>
        <v>455758.72</v>
      </c>
      <c r="J254" s="182">
        <f t="shared" si="67"/>
        <v>60626.720000000001</v>
      </c>
      <c r="K254" s="182">
        <f t="shared" si="67"/>
        <v>0</v>
      </c>
      <c r="L254" s="199">
        <f t="shared" si="58"/>
        <v>0.13302371921704539</v>
      </c>
      <c r="M254" s="130">
        <f t="shared" si="68"/>
        <v>0</v>
      </c>
      <c r="N254" s="42"/>
      <c r="O254" s="44" t="str">
        <f t="shared" si="59"/>
        <v>22 092201132207380900240455758,7260626,720,1330237192170450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2616</v>
      </c>
      <c r="AB254" s="174"/>
      <c r="AC254" s="174"/>
      <c r="AD254" s="175">
        <v>455758.72</v>
      </c>
      <c r="AE254" s="176">
        <v>60626.720000000001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Иные бюджетные ассигнования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2207380900</v>
      </c>
      <c r="G255" s="181" t="str">
        <f t="shared" si="65"/>
        <v>800</v>
      </c>
      <c r="H255" s="212" t="str">
        <f t="shared" si="66"/>
        <v/>
      </c>
      <c r="I255" s="182">
        <f t="shared" si="70"/>
        <v>120000</v>
      </c>
      <c r="J255" s="182">
        <f t="shared" si="67"/>
        <v>120000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22 09220113220738090080012000012000010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3211</v>
      </c>
      <c r="AA255" s="165"/>
      <c r="AB255" s="165"/>
      <c r="AC255" s="165"/>
      <c r="AD255" s="56">
        <v>120000</v>
      </c>
      <c r="AE255" s="61">
        <v>120000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/>
      <c r="C256" s="181"/>
      <c r="D256" s="181" t="str">
        <f t="shared" si="63"/>
        <v>922</v>
      </c>
      <c r="E256" s="181" t="str">
        <f t="shared" si="64"/>
        <v>0113</v>
      </c>
      <c r="F256" s="181" t="str">
        <f t="shared" si="69"/>
        <v>2207380900</v>
      </c>
      <c r="G256" s="181" t="str">
        <f t="shared" si="65"/>
        <v>850</v>
      </c>
      <c r="H256" s="212" t="str">
        <f t="shared" si="66"/>
        <v>0</v>
      </c>
      <c r="I256" s="182">
        <f t="shared" si="70"/>
        <v>120000</v>
      </c>
      <c r="J256" s="182">
        <f t="shared" si="67"/>
        <v>120000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92201132207380900850012000012000010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66" t="s">
        <v>3212</v>
      </c>
      <c r="AB256" s="167" t="s">
        <v>1246</v>
      </c>
      <c r="AC256" s="167"/>
      <c r="AD256" s="234">
        <v>120000</v>
      </c>
      <c r="AE256" s="235">
        <v>120000</v>
      </c>
      <c r="AF256" s="235"/>
      <c r="AG256" s="170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2.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2202300000</v>
      </c>
      <c r="G257" s="181" t="str">
        <f t="shared" si="65"/>
        <v/>
      </c>
      <c r="H257" s="212" t="str">
        <f t="shared" si="66"/>
        <v/>
      </c>
      <c r="I257" s="182">
        <f t="shared" si="70"/>
        <v>20558800</v>
      </c>
      <c r="J257" s="182">
        <f t="shared" si="67"/>
        <v>11124769.17</v>
      </c>
      <c r="K257" s="182">
        <f t="shared" si="67"/>
        <v>0</v>
      </c>
      <c r="L257" s="199">
        <f t="shared" si="58"/>
        <v>0.54111957750452355</v>
      </c>
      <c r="M257" s="130">
        <f t="shared" si="68"/>
        <v>0</v>
      </c>
      <c r="N257" s="42"/>
      <c r="O257" s="44" t="str">
        <f t="shared" si="59"/>
        <v>22 0922011322023000002055880011124769,170,5411195775045240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1881</v>
      </c>
      <c r="X257" s="27"/>
      <c r="Y257" s="27"/>
      <c r="Z257" s="27"/>
      <c r="AA257" s="166"/>
      <c r="AB257" s="166"/>
      <c r="AC257" s="166"/>
      <c r="AD257" s="56">
        <v>20558800</v>
      </c>
      <c r="AE257" s="61">
        <v>11124769.17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2202380000</v>
      </c>
      <c r="G258" s="181" t="str">
        <f t="shared" si="65"/>
        <v/>
      </c>
      <c r="H258" s="212" t="str">
        <f t="shared" si="66"/>
        <v/>
      </c>
      <c r="I258" s="182">
        <f t="shared" si="70"/>
        <v>20558800</v>
      </c>
      <c r="J258" s="182">
        <f t="shared" si="67"/>
        <v>11124769.17</v>
      </c>
      <c r="K258" s="182">
        <f t="shared" si="67"/>
        <v>0</v>
      </c>
      <c r="L258" s="199">
        <f t="shared" si="58"/>
        <v>0.54111957750452355</v>
      </c>
      <c r="M258" s="130">
        <f t="shared" si="68"/>
        <v>0</v>
      </c>
      <c r="N258" s="42"/>
      <c r="O258" s="44" t="str">
        <f t="shared" si="59"/>
        <v>22 0922011322023800002055880011124769,170,5411195775045240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1882</v>
      </c>
      <c r="Y258" s="28"/>
      <c r="Z258" s="28"/>
      <c r="AA258" s="28"/>
      <c r="AB258" s="28"/>
      <c r="AC258" s="28"/>
      <c r="AD258" s="58">
        <v>20558800</v>
      </c>
      <c r="AE258" s="62">
        <v>11124769.17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2202380720</v>
      </c>
      <c r="G259" s="181" t="str">
        <f t="shared" si="65"/>
        <v/>
      </c>
      <c r="H259" s="212" t="str">
        <f t="shared" si="66"/>
        <v/>
      </c>
      <c r="I259" s="182">
        <f t="shared" si="70"/>
        <v>20558800</v>
      </c>
      <c r="J259" s="182">
        <f t="shared" si="67"/>
        <v>11124769.17</v>
      </c>
      <c r="K259" s="182">
        <f t="shared" si="67"/>
        <v>0</v>
      </c>
      <c r="L259" s="199">
        <f t="shared" si="58"/>
        <v>0.54111957750452355</v>
      </c>
      <c r="M259" s="130">
        <f t="shared" si="68"/>
        <v>0</v>
      </c>
      <c r="N259" s="42"/>
      <c r="O259" s="44" t="str">
        <f t="shared" si="59"/>
        <v>22 0922011322023807202055880011124769,170,5411195775045240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1883</v>
      </c>
      <c r="Z259" s="27"/>
      <c r="AA259" s="27"/>
      <c r="AB259" s="27"/>
      <c r="AC259" s="27"/>
      <c r="AD259" s="58">
        <v>20558800</v>
      </c>
      <c r="AE259" s="62">
        <v>11124769.17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2202380720</v>
      </c>
      <c r="G260" s="181" t="str">
        <f t="shared" si="65"/>
        <v>600</v>
      </c>
      <c r="H260" s="212" t="str">
        <f t="shared" si="66"/>
        <v/>
      </c>
      <c r="I260" s="182">
        <f t="shared" si="70"/>
        <v>20558800</v>
      </c>
      <c r="J260" s="182">
        <f t="shared" si="67"/>
        <v>11124769.17</v>
      </c>
      <c r="K260" s="182">
        <f t="shared" si="67"/>
        <v>0</v>
      </c>
      <c r="L260" s="199">
        <f t="shared" si="58"/>
        <v>0.54111957750452355</v>
      </c>
      <c r="M260" s="130">
        <f t="shared" si="68"/>
        <v>0</v>
      </c>
      <c r="N260" s="42"/>
      <c r="O260" s="44" t="str">
        <f t="shared" si="59"/>
        <v>22 0922011322023807206002055880011124769,170,5411195775045240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1884</v>
      </c>
      <c r="AA260" s="28"/>
      <c r="AB260" s="28"/>
      <c r="AC260" s="28"/>
      <c r="AD260" s="58">
        <v>20558800</v>
      </c>
      <c r="AE260" s="62">
        <v>11124769.17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9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2202380720</v>
      </c>
      <c r="G261" s="181" t="str">
        <f t="shared" si="65"/>
        <v>610</v>
      </c>
      <c r="H261" s="212" t="str">
        <f t="shared" si="66"/>
        <v/>
      </c>
      <c r="I261" s="182">
        <f t="shared" si="70"/>
        <v>20558800</v>
      </c>
      <c r="J261" s="182">
        <f t="shared" si="67"/>
        <v>11124769.17</v>
      </c>
      <c r="K261" s="182">
        <f t="shared" si="67"/>
        <v>0</v>
      </c>
      <c r="L261" s="199">
        <f t="shared" si="58"/>
        <v>0.54111957750452355</v>
      </c>
      <c r="M261" s="130">
        <f t="shared" si="68"/>
        <v>0</v>
      </c>
      <c r="N261" s="42"/>
      <c r="O261" s="44" t="str">
        <f t="shared" si="59"/>
        <v>22 0922011322023807206102055880011124769,170,5411195775045240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2617</v>
      </c>
      <c r="AB261" s="174"/>
      <c r="AC261" s="174"/>
      <c r="AD261" s="175">
        <v>20558800</v>
      </c>
      <c r="AE261" s="176">
        <v>11124769.17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2202200000</v>
      </c>
      <c r="G262" s="181" t="str">
        <f t="shared" si="65"/>
        <v/>
      </c>
      <c r="H262" s="212" t="str">
        <f t="shared" si="66"/>
        <v/>
      </c>
      <c r="I262" s="182">
        <f t="shared" si="70"/>
        <v>4370000</v>
      </c>
      <c r="J262" s="182">
        <f t="shared" si="67"/>
        <v>2184000</v>
      </c>
      <c r="K262" s="182">
        <f t="shared" si="67"/>
        <v>0</v>
      </c>
      <c r="L262" s="199">
        <f t="shared" si="58"/>
        <v>0.49977116704805491</v>
      </c>
      <c r="M262" s="130">
        <f t="shared" si="68"/>
        <v>0</v>
      </c>
      <c r="N262" s="42"/>
      <c r="O262" s="44" t="str">
        <f t="shared" si="59"/>
        <v>22 092201132202200000437000021840000,4997711670480550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2118</v>
      </c>
      <c r="X262" s="27"/>
      <c r="Y262" s="27"/>
      <c r="Z262" s="27"/>
      <c r="AA262" s="166"/>
      <c r="AB262" s="166"/>
      <c r="AC262" s="166"/>
      <c r="AD262" s="56">
        <v>4370000</v>
      </c>
      <c r="AE262" s="61">
        <v>2184000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2202280000</v>
      </c>
      <c r="G263" s="181" t="str">
        <f t="shared" si="65"/>
        <v/>
      </c>
      <c r="H263" s="212" t="str">
        <f t="shared" si="66"/>
        <v/>
      </c>
      <c r="I263" s="182">
        <f t="shared" si="70"/>
        <v>4370000</v>
      </c>
      <c r="J263" s="182">
        <f t="shared" si="67"/>
        <v>2184000</v>
      </c>
      <c r="K263" s="182">
        <f t="shared" si="67"/>
        <v>0</v>
      </c>
      <c r="L263" s="199">
        <f t="shared" si="58"/>
        <v>0.49977116704805491</v>
      </c>
      <c r="M263" s="130">
        <f t="shared" si="68"/>
        <v>0</v>
      </c>
      <c r="N263" s="42"/>
      <c r="O263" s="44" t="str">
        <f t="shared" si="59"/>
        <v>22 092201132202280000437000021840000,4997711670480550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2119</v>
      </c>
      <c r="Y263" s="28"/>
      <c r="Z263" s="28"/>
      <c r="AA263" s="28"/>
      <c r="AB263" s="28"/>
      <c r="AC263" s="28"/>
      <c r="AD263" s="58">
        <v>4370000</v>
      </c>
      <c r="AE263" s="62">
        <v>2184000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36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2202280720</v>
      </c>
      <c r="G264" s="181" t="str">
        <f t="shared" si="65"/>
        <v/>
      </c>
      <c r="H264" s="212" t="str">
        <f t="shared" si="66"/>
        <v/>
      </c>
      <c r="I264" s="182">
        <f t="shared" si="70"/>
        <v>4370000</v>
      </c>
      <c r="J264" s="182">
        <f t="shared" si="67"/>
        <v>2184000</v>
      </c>
      <c r="K264" s="182">
        <f t="shared" si="67"/>
        <v>0</v>
      </c>
      <c r="L264" s="199">
        <f t="shared" si="58"/>
        <v>0.49977116704805491</v>
      </c>
      <c r="M264" s="130">
        <f t="shared" si="68"/>
        <v>0</v>
      </c>
      <c r="N264" s="42"/>
      <c r="O264" s="44" t="str">
        <f t="shared" si="59"/>
        <v>22 092201132202280720437000021840000,4997711670480550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2120</v>
      </c>
      <c r="Z264" s="27"/>
      <c r="AA264" s="27"/>
      <c r="AB264" s="27"/>
      <c r="AC264" s="27"/>
      <c r="AD264" s="58">
        <v>4370000</v>
      </c>
      <c r="AE264" s="62">
        <v>2184000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2202280720</v>
      </c>
      <c r="G265" s="181" t="str">
        <f t="shared" si="65"/>
        <v>600</v>
      </c>
      <c r="H265" s="212" t="str">
        <f t="shared" si="66"/>
        <v/>
      </c>
      <c r="I265" s="182">
        <f t="shared" si="70"/>
        <v>4370000</v>
      </c>
      <c r="J265" s="182">
        <f t="shared" si="67"/>
        <v>2184000</v>
      </c>
      <c r="K265" s="182">
        <f t="shared" si="67"/>
        <v>0</v>
      </c>
      <c r="L265" s="199">
        <f t="shared" ref="L265:L328" si="71">IFERROR(J265/I265," ")</f>
        <v>0.49977116704805491</v>
      </c>
      <c r="M265" s="130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22 092201132202280720600437000021840000,4997711670480550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2121</v>
      </c>
      <c r="AA265" s="28"/>
      <c r="AB265" s="28"/>
      <c r="AC265" s="28"/>
      <c r="AD265" s="58">
        <v>4370000</v>
      </c>
      <c r="AE265" s="62">
        <v>2184000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2202280720</v>
      </c>
      <c r="G266" s="181" t="str">
        <f t="shared" si="65"/>
        <v>610</v>
      </c>
      <c r="H266" s="212" t="str">
        <f t="shared" si="66"/>
        <v/>
      </c>
      <c r="I266" s="182">
        <f t="shared" si="70"/>
        <v>4370000</v>
      </c>
      <c r="J266" s="182">
        <f t="shared" si="67"/>
        <v>2184000</v>
      </c>
      <c r="K266" s="182">
        <f t="shared" si="67"/>
        <v>0</v>
      </c>
      <c r="L266" s="199">
        <f t="shared" si="71"/>
        <v>0.49977116704805491</v>
      </c>
      <c r="M266" s="130">
        <f t="shared" si="68"/>
        <v>0</v>
      </c>
      <c r="N266" s="42"/>
      <c r="O266" s="44" t="str">
        <f t="shared" si="72"/>
        <v>22 092201132202280720610437000021840000,4997711670480550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2618</v>
      </c>
      <c r="AB266" s="174"/>
      <c r="AC266" s="174"/>
      <c r="AD266" s="175">
        <v>4370000</v>
      </c>
      <c r="AE266" s="176">
        <v>2184000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2201300000</v>
      </c>
      <c r="G267" s="181" t="str">
        <f t="shared" si="65"/>
        <v/>
      </c>
      <c r="H267" s="212" t="str">
        <f t="shared" si="66"/>
        <v/>
      </c>
      <c r="I267" s="182">
        <f t="shared" si="70"/>
        <v>434452</v>
      </c>
      <c r="J267" s="182">
        <f t="shared" si="67"/>
        <v>116270.66</v>
      </c>
      <c r="K267" s="182">
        <f t="shared" si="67"/>
        <v>0</v>
      </c>
      <c r="L267" s="199">
        <f t="shared" si="71"/>
        <v>0.26762602082623627</v>
      </c>
      <c r="M267" s="130">
        <f t="shared" si="68"/>
        <v>0</v>
      </c>
      <c r="N267" s="42"/>
      <c r="O267" s="44" t="str">
        <f t="shared" si="72"/>
        <v>22 092201132201300000434452116270,660,2676260208262360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2817</v>
      </c>
      <c r="X267" s="27"/>
      <c r="Y267" s="27"/>
      <c r="Z267" s="27"/>
      <c r="AA267" s="166"/>
      <c r="AB267" s="166"/>
      <c r="AC267" s="166"/>
      <c r="AD267" s="56">
        <v>434452</v>
      </c>
      <c r="AE267" s="61">
        <v>116270.66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2201312000</v>
      </c>
      <c r="G268" s="181" t="str">
        <f t="shared" si="65"/>
        <v/>
      </c>
      <c r="H268" s="212" t="str">
        <f t="shared" si="66"/>
        <v/>
      </c>
      <c r="I268" s="182">
        <f t="shared" si="70"/>
        <v>434452</v>
      </c>
      <c r="J268" s="182">
        <f t="shared" si="67"/>
        <v>116270.66</v>
      </c>
      <c r="K268" s="182">
        <f t="shared" si="67"/>
        <v>0</v>
      </c>
      <c r="L268" s="199">
        <f t="shared" si="71"/>
        <v>0.26762602082623627</v>
      </c>
      <c r="M268" s="130">
        <f t="shared" si="68"/>
        <v>0</v>
      </c>
      <c r="N268" s="42"/>
      <c r="O268" s="44" t="str">
        <f t="shared" si="72"/>
        <v>22 092201132201312000434452116270,660,2676260208262360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2818</v>
      </c>
      <c r="Y268" s="28"/>
      <c r="Z268" s="28"/>
      <c r="AA268" s="28"/>
      <c r="AB268" s="28"/>
      <c r="AC268" s="28"/>
      <c r="AD268" s="58">
        <v>434452</v>
      </c>
      <c r="AE268" s="62">
        <v>116270.66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60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2201312020</v>
      </c>
      <c r="G269" s="181" t="str">
        <f t="shared" si="65"/>
        <v/>
      </c>
      <c r="H269" s="212" t="str">
        <f t="shared" si="66"/>
        <v/>
      </c>
      <c r="I269" s="182">
        <f t="shared" si="70"/>
        <v>434452</v>
      </c>
      <c r="J269" s="182">
        <f t="shared" si="67"/>
        <v>116270.66</v>
      </c>
      <c r="K269" s="182">
        <f t="shared" si="67"/>
        <v>0</v>
      </c>
      <c r="L269" s="199">
        <f t="shared" si="71"/>
        <v>0.26762602082623627</v>
      </c>
      <c r="M269" s="130">
        <f t="shared" si="68"/>
        <v>0</v>
      </c>
      <c r="N269" s="42"/>
      <c r="O269" s="44" t="str">
        <f t="shared" si="72"/>
        <v>22 092201132201312020434452116270,660,2676260208262360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2819</v>
      </c>
      <c r="Z269" s="27"/>
      <c r="AA269" s="27"/>
      <c r="AB269" s="27"/>
      <c r="AC269" s="27"/>
      <c r="AD269" s="58">
        <v>434452</v>
      </c>
      <c r="AE269" s="62">
        <v>116270.66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2201312020</v>
      </c>
      <c r="G270" s="181" t="str">
        <f t="shared" si="65"/>
        <v>100</v>
      </c>
      <c r="H270" s="212" t="str">
        <f t="shared" si="66"/>
        <v/>
      </c>
      <c r="I270" s="182">
        <f t="shared" si="70"/>
        <v>347852</v>
      </c>
      <c r="J270" s="182">
        <f t="shared" si="67"/>
        <v>111070.66</v>
      </c>
      <c r="K270" s="182">
        <f t="shared" si="67"/>
        <v>0</v>
      </c>
      <c r="L270" s="199">
        <f t="shared" si="71"/>
        <v>0.31930435932523027</v>
      </c>
      <c r="M270" s="130">
        <f t="shared" si="68"/>
        <v>0</v>
      </c>
      <c r="N270" s="42"/>
      <c r="O270" s="44" t="str">
        <f t="shared" si="72"/>
        <v>22 092201132201312020100347852111070,660,319304359325230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2820</v>
      </c>
      <c r="AA270" s="28"/>
      <c r="AB270" s="28"/>
      <c r="AC270" s="28"/>
      <c r="AD270" s="58">
        <v>347852</v>
      </c>
      <c r="AE270" s="62">
        <v>111070.66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Расходы на выплаты персоналу муниципальных органов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2201312020</v>
      </c>
      <c r="G271" s="181" t="str">
        <f t="shared" si="65"/>
        <v>120</v>
      </c>
      <c r="H271" s="212" t="str">
        <f t="shared" si="66"/>
        <v/>
      </c>
      <c r="I271" s="182">
        <f t="shared" si="70"/>
        <v>347852</v>
      </c>
      <c r="J271" s="182">
        <f t="shared" si="67"/>
        <v>111070.66</v>
      </c>
      <c r="K271" s="182">
        <f t="shared" si="67"/>
        <v>0</v>
      </c>
      <c r="L271" s="199">
        <f t="shared" si="71"/>
        <v>0.31930435932523027</v>
      </c>
      <c r="M271" s="130">
        <f t="shared" si="68"/>
        <v>0</v>
      </c>
      <c r="N271" s="42"/>
      <c r="O271" s="44" t="str">
        <f t="shared" si="72"/>
        <v>22 092201132201312020120347852111070,660,319304359325230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2821</v>
      </c>
      <c r="AB271" s="174"/>
      <c r="AC271" s="174"/>
      <c r="AD271" s="175">
        <v>347852</v>
      </c>
      <c r="AE271" s="176">
        <v>111070.66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Закупка товаров, работ и услуг для муниципальных нужд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2201312020</v>
      </c>
      <c r="G272" s="181" t="str">
        <f t="shared" si="65"/>
        <v>200</v>
      </c>
      <c r="H272" s="212" t="str">
        <f t="shared" si="66"/>
        <v/>
      </c>
      <c r="I272" s="182">
        <f t="shared" si="70"/>
        <v>86200</v>
      </c>
      <c r="J272" s="182">
        <f t="shared" si="67"/>
        <v>5200</v>
      </c>
      <c r="K272" s="182">
        <f t="shared" si="67"/>
        <v>0</v>
      </c>
      <c r="L272" s="199">
        <f t="shared" si="71"/>
        <v>6.0324825986078884E-2</v>
      </c>
      <c r="M272" s="130">
        <f t="shared" si="68"/>
        <v>0</v>
      </c>
      <c r="N272" s="42"/>
      <c r="O272" s="44" t="str">
        <f t="shared" si="72"/>
        <v>22 0922011322013120202008620052000,06032482598607890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2822</v>
      </c>
      <c r="AA272" s="165"/>
      <c r="AB272" s="165"/>
      <c r="AC272" s="165"/>
      <c r="AD272" s="56">
        <v>86200</v>
      </c>
      <c r="AE272" s="61">
        <v>5200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Иные закупки товаров, работ и услуг для обеспечения муниципальных нужд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2201312020</v>
      </c>
      <c r="G273" s="181" t="str">
        <f t="shared" si="65"/>
        <v>240</v>
      </c>
      <c r="H273" s="212" t="str">
        <f t="shared" si="66"/>
        <v/>
      </c>
      <c r="I273" s="182">
        <f t="shared" si="70"/>
        <v>86200</v>
      </c>
      <c r="J273" s="182">
        <f t="shared" si="67"/>
        <v>5200</v>
      </c>
      <c r="K273" s="182">
        <f t="shared" si="67"/>
        <v>0</v>
      </c>
      <c r="L273" s="199">
        <f t="shared" si="71"/>
        <v>6.0324825986078884E-2</v>
      </c>
      <c r="M273" s="130">
        <f t="shared" si="68"/>
        <v>0</v>
      </c>
      <c r="N273" s="42"/>
      <c r="O273" s="44" t="str">
        <f t="shared" si="72"/>
        <v>22 0922011322013120202408620052000,06032482598607890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4" t="s">
        <v>2823</v>
      </c>
      <c r="AB273" s="174"/>
      <c r="AC273" s="174"/>
      <c r="AD273" s="175">
        <v>86200</v>
      </c>
      <c r="AE273" s="176">
        <v>5200</v>
      </c>
      <c r="AF273" s="176"/>
      <c r="AG273" s="17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Межбюджетные трансферты</v>
      </c>
      <c r="B274" s="181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6">MID(T274,6,3)&amp;MID(U274,6,3)&amp;MID(V274,6,3)&amp;MID(W274,6,3)&amp;MID(X274,6,3)&amp;MID(Y274,6,3)&amp;MID(Z274,6,3)&amp;MID(AA274,6,3)</f>
        <v>922</v>
      </c>
      <c r="E274" s="181" t="str">
        <f t="shared" ref="E274:E337" si="77">MID(U274,10,4)&amp;MID(V274,10,4)&amp;MID(W274,10,4)&amp;MID(X274,10,4)&amp;MID(Y274,10,4)&amp;MID(Z274,10,4)&amp;MID(AA274,10,4)</f>
        <v>0113</v>
      </c>
      <c r="F274" s="181" t="str">
        <f t="shared" si="69"/>
        <v>2201312020</v>
      </c>
      <c r="G274" s="181" t="str">
        <f t="shared" ref="G274:G337" si="78">RIGHT(Z274,3)&amp;RIGHT(AA274,3)</f>
        <v>500</v>
      </c>
      <c r="H274" s="212" t="str">
        <f t="shared" si="66"/>
        <v/>
      </c>
      <c r="I274" s="182">
        <f t="shared" si="70"/>
        <v>400</v>
      </c>
      <c r="J274" s="182">
        <f t="shared" si="67"/>
        <v>0</v>
      </c>
      <c r="K274" s="182">
        <f t="shared" si="67"/>
        <v>0</v>
      </c>
      <c r="L274" s="199">
        <f t="shared" si="71"/>
        <v>0</v>
      </c>
      <c r="M274" s="130">
        <f t="shared" si="68"/>
        <v>0</v>
      </c>
      <c r="N274" s="42"/>
      <c r="O274" s="44" t="str">
        <f t="shared" si="72"/>
        <v>22 092201132201312020500400000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2824</v>
      </c>
      <c r="AA274" s="165"/>
      <c r="AB274" s="165"/>
      <c r="AC274" s="165"/>
      <c r="AD274" s="56">
        <v>400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12" customHeight="1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Субвенции</v>
      </c>
      <c r="B275" s="181" t="str">
        <f t="shared" si="74"/>
        <v>22</v>
      </c>
      <c r="C275" s="181" t="str">
        <f t="shared" si="75"/>
        <v xml:space="preserve"> 0</v>
      </c>
      <c r="D275" s="181" t="str">
        <f t="shared" si="76"/>
        <v>922</v>
      </c>
      <c r="E275" s="181" t="str">
        <f t="shared" si="77"/>
        <v>0113</v>
      </c>
      <c r="F275" s="181" t="str">
        <f t="shared" si="69"/>
        <v>2201312020</v>
      </c>
      <c r="G275" s="181" t="str">
        <f t="shared" si="78"/>
        <v>530</v>
      </c>
      <c r="H275" s="212" t="str">
        <f t="shared" si="66"/>
        <v/>
      </c>
      <c r="I275" s="182">
        <f t="shared" si="70"/>
        <v>400</v>
      </c>
      <c r="J275" s="182">
        <f t="shared" si="67"/>
        <v>0</v>
      </c>
      <c r="K275" s="182">
        <f t="shared" si="67"/>
        <v>0</v>
      </c>
      <c r="L275" s="199">
        <f t="shared" si="71"/>
        <v>0</v>
      </c>
      <c r="M275" s="130">
        <f t="shared" si="68"/>
        <v>0</v>
      </c>
      <c r="N275" s="42"/>
      <c r="O275" s="44" t="str">
        <f t="shared" si="72"/>
        <v>22 092201132201312020530400000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4" t="s">
        <v>2825</v>
      </c>
      <c r="AB275" s="174"/>
      <c r="AC275" s="174"/>
      <c r="AD275" s="175">
        <v>400</v>
      </c>
      <c r="AE275" s="176">
        <v>0</v>
      </c>
      <c r="AF275" s="176"/>
      <c r="AG275" s="177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74"/>
        <v>22</v>
      </c>
      <c r="C276" s="181" t="str">
        <f t="shared" si="75"/>
        <v xml:space="preserve"> 0</v>
      </c>
      <c r="D276" s="181" t="str">
        <f t="shared" si="76"/>
        <v>922</v>
      </c>
      <c r="E276" s="181" t="str">
        <f t="shared" si="77"/>
        <v>0113</v>
      </c>
      <c r="F276" s="181" t="str">
        <f t="shared" si="69"/>
        <v>2201000000</v>
      </c>
      <c r="G276" s="181" t="str">
        <f t="shared" si="78"/>
        <v/>
      </c>
      <c r="H276" s="212" t="str">
        <f t="shared" ref="H276:H339" si="79">AB276&amp;AC276</f>
        <v/>
      </c>
      <c r="I276" s="182">
        <f t="shared" ref="I276:I339" si="80">AD276</f>
        <v>456262</v>
      </c>
      <c r="J276" s="182">
        <f t="shared" ref="J276:K339" si="81">AE276</f>
        <v>0</v>
      </c>
      <c r="K276" s="182">
        <f t="shared" si="81"/>
        <v>0</v>
      </c>
      <c r="L276" s="199">
        <f t="shared" si="71"/>
        <v>0</v>
      </c>
      <c r="M276" s="130">
        <f t="shared" ref="M276:M339" si="82">AG276</f>
        <v>0</v>
      </c>
      <c r="N276" s="42"/>
      <c r="O276" s="44" t="str">
        <f t="shared" si="72"/>
        <v>22 092201132201000000456262000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27" t="s">
        <v>3213</v>
      </c>
      <c r="X276" s="27"/>
      <c r="Y276" s="27"/>
      <c r="Z276" s="27"/>
      <c r="AA276" s="166"/>
      <c r="AB276" s="166"/>
      <c r="AC276" s="166"/>
      <c r="AD276" s="56">
        <v>456262</v>
      </c>
      <c r="AE276" s="61">
        <v>0</v>
      </c>
      <c r="AF276" s="61"/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8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1" t="str">
        <f t="shared" si="74"/>
        <v>22</v>
      </c>
      <c r="C277" s="181" t="str">
        <f t="shared" si="75"/>
        <v xml:space="preserve"> 0</v>
      </c>
      <c r="D277" s="181" t="str">
        <f t="shared" si="76"/>
        <v>922</v>
      </c>
      <c r="E277" s="181" t="str">
        <f t="shared" si="77"/>
        <v>0113</v>
      </c>
      <c r="F277" s="181" t="str">
        <f t="shared" ref="F277:F340" si="83">MID(W277,15,10)&amp;MID(X277,15,10)&amp;MID(Y277,15,10)&amp;MID(Z277,15,10)&amp;MID(AA277,15,10)</f>
        <v>2201054000</v>
      </c>
      <c r="G277" s="181" t="str">
        <f t="shared" si="78"/>
        <v/>
      </c>
      <c r="H277" s="212" t="str">
        <f t="shared" si="79"/>
        <v/>
      </c>
      <c r="I277" s="182">
        <f t="shared" si="80"/>
        <v>456262</v>
      </c>
      <c r="J277" s="182">
        <f t="shared" si="81"/>
        <v>0</v>
      </c>
      <c r="K277" s="182">
        <f t="shared" si="81"/>
        <v>0</v>
      </c>
      <c r="L277" s="199">
        <f t="shared" si="71"/>
        <v>0</v>
      </c>
      <c r="M277" s="130">
        <f t="shared" si="82"/>
        <v>0</v>
      </c>
      <c r="N277" s="42"/>
      <c r="O277" s="44" t="str">
        <f t="shared" si="72"/>
        <v>22 092201132201054000456262000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3214</v>
      </c>
      <c r="Y277" s="28"/>
      <c r="Z277" s="28"/>
      <c r="AA277" s="28"/>
      <c r="AB277" s="28"/>
      <c r="AC277" s="28"/>
      <c r="AD277" s="58">
        <v>456262</v>
      </c>
      <c r="AE277" s="62">
        <v>0</v>
      </c>
      <c r="AF277" s="62"/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Проведение Всероссийской переписи населения 2020 года</v>
      </c>
      <c r="B278" s="181" t="str">
        <f t="shared" si="74"/>
        <v>22</v>
      </c>
      <c r="C278" s="181" t="str">
        <f t="shared" si="75"/>
        <v xml:space="preserve"> 0</v>
      </c>
      <c r="D278" s="181" t="str">
        <f t="shared" si="76"/>
        <v>922</v>
      </c>
      <c r="E278" s="181" t="str">
        <f t="shared" si="77"/>
        <v>0113</v>
      </c>
      <c r="F278" s="181" t="str">
        <f t="shared" si="83"/>
        <v>2201054690</v>
      </c>
      <c r="G278" s="181" t="str">
        <f t="shared" si="78"/>
        <v/>
      </c>
      <c r="H278" s="212" t="str">
        <f t="shared" si="79"/>
        <v/>
      </c>
      <c r="I278" s="182">
        <f t="shared" si="80"/>
        <v>456262</v>
      </c>
      <c r="J278" s="182">
        <f t="shared" si="81"/>
        <v>0</v>
      </c>
      <c r="K278" s="182">
        <f t="shared" si="81"/>
        <v>0</v>
      </c>
      <c r="L278" s="199">
        <f t="shared" si="71"/>
        <v>0</v>
      </c>
      <c r="M278" s="130">
        <f t="shared" si="82"/>
        <v>0</v>
      </c>
      <c r="N278" s="42"/>
      <c r="O278" s="44" t="str">
        <f t="shared" si="72"/>
        <v>22 092201132201054690456262000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3215</v>
      </c>
      <c r="Z278" s="27"/>
      <c r="AA278" s="27"/>
      <c r="AB278" s="27"/>
      <c r="AC278" s="27"/>
      <c r="AD278" s="58">
        <v>456262</v>
      </c>
      <c r="AE278" s="62">
        <v>0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1" t="str">
        <f t="shared" si="74"/>
        <v>22</v>
      </c>
      <c r="C279" s="181" t="str">
        <f t="shared" si="75"/>
        <v xml:space="preserve"> 0</v>
      </c>
      <c r="D279" s="181" t="str">
        <f t="shared" si="76"/>
        <v>922</v>
      </c>
      <c r="E279" s="181" t="str">
        <f t="shared" si="77"/>
        <v>0113</v>
      </c>
      <c r="F279" s="181" t="str">
        <f t="shared" si="83"/>
        <v>2201054690</v>
      </c>
      <c r="G279" s="181" t="str">
        <f t="shared" si="78"/>
        <v>200</v>
      </c>
      <c r="H279" s="212" t="str">
        <f t="shared" si="79"/>
        <v/>
      </c>
      <c r="I279" s="182">
        <f t="shared" si="80"/>
        <v>456262</v>
      </c>
      <c r="J279" s="182">
        <f t="shared" si="81"/>
        <v>0</v>
      </c>
      <c r="K279" s="182">
        <f t="shared" si="81"/>
        <v>0</v>
      </c>
      <c r="L279" s="199">
        <f t="shared" si="71"/>
        <v>0</v>
      </c>
      <c r="M279" s="130">
        <f t="shared" si="82"/>
        <v>0</v>
      </c>
      <c r="N279" s="42"/>
      <c r="O279" s="44" t="str">
        <f t="shared" si="72"/>
        <v>22 092201132201054690200456262000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3216</v>
      </c>
      <c r="AA279" s="28"/>
      <c r="AB279" s="28"/>
      <c r="AC279" s="28"/>
      <c r="AD279" s="58">
        <v>456262</v>
      </c>
      <c r="AE279" s="62">
        <v>0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98" t="s">
        <v>1530</v>
      </c>
      <c r="B280" s="181" t="str">
        <f t="shared" si="74"/>
        <v>22</v>
      </c>
      <c r="C280" s="181" t="str">
        <f t="shared" si="75"/>
        <v xml:space="preserve"> 0</v>
      </c>
      <c r="D280" s="181" t="str">
        <f t="shared" si="76"/>
        <v>922</v>
      </c>
      <c r="E280" s="181" t="str">
        <f t="shared" si="77"/>
        <v>0113</v>
      </c>
      <c r="F280" s="181" t="str">
        <f t="shared" si="83"/>
        <v>2201054690</v>
      </c>
      <c r="G280" s="181" t="str">
        <f t="shared" si="78"/>
        <v>240</v>
      </c>
      <c r="H280" s="212" t="str">
        <f t="shared" si="79"/>
        <v>0</v>
      </c>
      <c r="I280" s="182">
        <f t="shared" si="80"/>
        <v>456262</v>
      </c>
      <c r="J280" s="182">
        <f t="shared" si="81"/>
        <v>0</v>
      </c>
      <c r="K280" s="182">
        <f t="shared" si="81"/>
        <v>0</v>
      </c>
      <c r="L280" s="199">
        <f t="shared" si="71"/>
        <v>0</v>
      </c>
      <c r="M280" s="130">
        <f t="shared" si="82"/>
        <v>0</v>
      </c>
      <c r="N280" s="42"/>
      <c r="O280" s="44" t="str">
        <f t="shared" si="72"/>
        <v>22 0922011322010546902400456262000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66" t="s">
        <v>3217</v>
      </c>
      <c r="AB280" s="167" t="s">
        <v>1246</v>
      </c>
      <c r="AC280" s="167"/>
      <c r="AD280" s="234">
        <v>456262</v>
      </c>
      <c r="AE280" s="235">
        <v>0</v>
      </c>
      <c r="AF280" s="235"/>
      <c r="AG280" s="17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12" customHeight="1" x14ac:dyDescent="0.2">
      <c r="A281" s="198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Судебная система</v>
      </c>
      <c r="B281" s="181" t="str">
        <f t="shared" si="74"/>
        <v>22</v>
      </c>
      <c r="C281" s="181" t="str">
        <f t="shared" si="75"/>
        <v xml:space="preserve"> 0</v>
      </c>
      <c r="D281" s="181" t="str">
        <f t="shared" si="76"/>
        <v>922</v>
      </c>
      <c r="E281" s="181" t="str">
        <f t="shared" si="77"/>
        <v>0105</v>
      </c>
      <c r="F281" s="181" t="str">
        <f t="shared" si="83"/>
        <v/>
      </c>
      <c r="G281" s="181" t="str">
        <f t="shared" si="78"/>
        <v/>
      </c>
      <c r="H281" s="212" t="str">
        <f t="shared" si="79"/>
        <v/>
      </c>
      <c r="I281" s="182">
        <f t="shared" si="80"/>
        <v>13280</v>
      </c>
      <c r="J281" s="182">
        <f t="shared" si="81"/>
        <v>0</v>
      </c>
      <c r="K281" s="182">
        <f t="shared" si="81"/>
        <v>0</v>
      </c>
      <c r="L281" s="199">
        <f t="shared" si="71"/>
        <v>0</v>
      </c>
      <c r="M281" s="130">
        <f t="shared" si="82"/>
        <v>0</v>
      </c>
      <c r="N281" s="42"/>
      <c r="O281" s="44" t="str">
        <f t="shared" si="72"/>
        <v>22 0922010513280000</v>
      </c>
      <c r="P281" s="35">
        <f t="shared" si="73"/>
        <v>1</v>
      </c>
      <c r="Q281" s="35"/>
      <c r="R281" s="25"/>
      <c r="S281" s="32"/>
      <c r="T281" s="32"/>
      <c r="U281" s="32"/>
      <c r="V281" s="28" t="s">
        <v>1885</v>
      </c>
      <c r="W281" s="28"/>
      <c r="X281" s="28"/>
      <c r="Y281" s="28"/>
      <c r="Z281" s="28"/>
      <c r="AA281" s="165"/>
      <c r="AB281" s="165"/>
      <c r="AC281" s="165"/>
      <c r="AD281" s="56">
        <v>13280</v>
      </c>
      <c r="AE281" s="61">
        <v>0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4"/>
        <v>22</v>
      </c>
      <c r="C282" s="181" t="str">
        <f t="shared" si="75"/>
        <v xml:space="preserve"> 0</v>
      </c>
      <c r="D282" s="181" t="str">
        <f t="shared" si="76"/>
        <v>922</v>
      </c>
      <c r="E282" s="181" t="str">
        <f t="shared" si="77"/>
        <v>0105</v>
      </c>
      <c r="F282" s="181" t="str">
        <f t="shared" si="83"/>
        <v>2201200000</v>
      </c>
      <c r="G282" s="181" t="str">
        <f t="shared" si="78"/>
        <v/>
      </c>
      <c r="H282" s="212" t="str">
        <f t="shared" si="79"/>
        <v/>
      </c>
      <c r="I282" s="182">
        <f t="shared" si="80"/>
        <v>13280</v>
      </c>
      <c r="J282" s="182">
        <f t="shared" si="81"/>
        <v>0</v>
      </c>
      <c r="K282" s="182">
        <f t="shared" si="81"/>
        <v>0</v>
      </c>
      <c r="L282" s="199">
        <f t="shared" si="71"/>
        <v>0</v>
      </c>
      <c r="M282" s="130">
        <f t="shared" si="82"/>
        <v>0</v>
      </c>
      <c r="N282" s="42"/>
      <c r="O282" s="44" t="str">
        <f t="shared" si="72"/>
        <v>22 09220105220120000013280000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27" t="s">
        <v>1886</v>
      </c>
      <c r="X282" s="27"/>
      <c r="Y282" s="27"/>
      <c r="Z282" s="27"/>
      <c r="AA282" s="27"/>
      <c r="AB282" s="27"/>
      <c r="AC282" s="27"/>
      <c r="AD282" s="58">
        <v>13280</v>
      </c>
      <c r="AE282" s="62">
        <v>0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198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1" t="str">
        <f t="shared" si="74"/>
        <v>22</v>
      </c>
      <c r="C283" s="181" t="str">
        <f t="shared" si="75"/>
        <v xml:space="preserve"> 0</v>
      </c>
      <c r="D283" s="181" t="str">
        <f t="shared" si="76"/>
        <v>922</v>
      </c>
      <c r="E283" s="181" t="str">
        <f t="shared" si="77"/>
        <v>0105</v>
      </c>
      <c r="F283" s="181" t="str">
        <f t="shared" si="83"/>
        <v>2201251000</v>
      </c>
      <c r="G283" s="181" t="str">
        <f t="shared" si="78"/>
        <v/>
      </c>
      <c r="H283" s="212" t="str">
        <f t="shared" si="79"/>
        <v/>
      </c>
      <c r="I283" s="182">
        <f t="shared" si="80"/>
        <v>13280</v>
      </c>
      <c r="J283" s="182">
        <f t="shared" si="81"/>
        <v>0</v>
      </c>
      <c r="K283" s="182">
        <f t="shared" si="81"/>
        <v>0</v>
      </c>
      <c r="L283" s="199">
        <f t="shared" si="71"/>
        <v>0</v>
      </c>
      <c r="M283" s="130">
        <f t="shared" si="82"/>
        <v>0</v>
      </c>
      <c r="N283" s="42"/>
      <c r="O283" s="44" t="str">
        <f t="shared" si="72"/>
        <v>22 09220105220125100013280000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28" t="s">
        <v>1887</v>
      </c>
      <c r="Y283" s="28"/>
      <c r="Z283" s="28"/>
      <c r="AA283" s="28"/>
      <c r="AB283" s="28"/>
      <c r="AC283" s="28"/>
      <c r="AD283" s="58">
        <v>13280</v>
      </c>
      <c r="AE283" s="62">
        <v>0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36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84" s="181" t="str">
        <f t="shared" si="74"/>
        <v>22</v>
      </c>
      <c r="C284" s="181" t="str">
        <f t="shared" si="75"/>
        <v xml:space="preserve"> 0</v>
      </c>
      <c r="D284" s="181" t="str">
        <f t="shared" si="76"/>
        <v>922</v>
      </c>
      <c r="E284" s="181" t="str">
        <f t="shared" si="77"/>
        <v>0105</v>
      </c>
      <c r="F284" s="181" t="str">
        <f t="shared" si="83"/>
        <v>2201251200</v>
      </c>
      <c r="G284" s="181" t="str">
        <f t="shared" si="78"/>
        <v/>
      </c>
      <c r="H284" s="212" t="str">
        <f t="shared" si="79"/>
        <v/>
      </c>
      <c r="I284" s="182">
        <f t="shared" si="80"/>
        <v>13280</v>
      </c>
      <c r="J284" s="182">
        <f t="shared" si="81"/>
        <v>0</v>
      </c>
      <c r="K284" s="182">
        <f t="shared" si="81"/>
        <v>0</v>
      </c>
      <c r="L284" s="199">
        <f t="shared" si="71"/>
        <v>0</v>
      </c>
      <c r="M284" s="130">
        <f t="shared" si="82"/>
        <v>0</v>
      </c>
      <c r="N284" s="42"/>
      <c r="O284" s="44" t="str">
        <f t="shared" si="72"/>
        <v>22 09220105220125120013280000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27" t="s">
        <v>1888</v>
      </c>
      <c r="Z284" s="27"/>
      <c r="AA284" s="27"/>
      <c r="AB284" s="27"/>
      <c r="AC284" s="27"/>
      <c r="AD284" s="58">
        <v>13280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181" t="str">
        <f t="shared" si="74"/>
        <v>22</v>
      </c>
      <c r="C285" s="181" t="str">
        <f t="shared" si="75"/>
        <v xml:space="preserve"> 0</v>
      </c>
      <c r="D285" s="181" t="str">
        <f t="shared" si="76"/>
        <v>922</v>
      </c>
      <c r="E285" s="181" t="str">
        <f t="shared" si="77"/>
        <v>0105</v>
      </c>
      <c r="F285" s="181" t="str">
        <f t="shared" si="83"/>
        <v>2201251200</v>
      </c>
      <c r="G285" s="181" t="str">
        <f t="shared" si="78"/>
        <v>200</v>
      </c>
      <c r="H285" s="212" t="str">
        <f t="shared" si="79"/>
        <v/>
      </c>
      <c r="I285" s="182">
        <f t="shared" si="80"/>
        <v>13280</v>
      </c>
      <c r="J285" s="182">
        <f t="shared" si="81"/>
        <v>0</v>
      </c>
      <c r="K285" s="182">
        <f t="shared" si="81"/>
        <v>0</v>
      </c>
      <c r="L285" s="199">
        <f t="shared" si="71"/>
        <v>0</v>
      </c>
      <c r="M285" s="130">
        <f t="shared" si="82"/>
        <v>0</v>
      </c>
      <c r="N285" s="42"/>
      <c r="O285" s="44" t="str">
        <f t="shared" si="72"/>
        <v>22 09220105220125120020013280000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28" t="s">
        <v>1889</v>
      </c>
      <c r="AA285" s="28"/>
      <c r="AB285" s="28"/>
      <c r="AC285" s="28"/>
      <c r="AD285" s="58">
        <v>13280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181" t="str">
        <f t="shared" si="74"/>
        <v>22</v>
      </c>
      <c r="C286" s="181" t="str">
        <f t="shared" si="75"/>
        <v xml:space="preserve"> 0</v>
      </c>
      <c r="D286" s="181" t="str">
        <f t="shared" si="76"/>
        <v>922</v>
      </c>
      <c r="E286" s="181" t="str">
        <f t="shared" si="77"/>
        <v>0105</v>
      </c>
      <c r="F286" s="181" t="str">
        <f t="shared" si="83"/>
        <v>2201251200</v>
      </c>
      <c r="G286" s="181" t="str">
        <f t="shared" si="78"/>
        <v>240</v>
      </c>
      <c r="H286" s="212" t="str">
        <f t="shared" si="79"/>
        <v/>
      </c>
      <c r="I286" s="182">
        <f t="shared" si="80"/>
        <v>13280</v>
      </c>
      <c r="J286" s="182">
        <f t="shared" si="81"/>
        <v>0</v>
      </c>
      <c r="K286" s="182">
        <f t="shared" si="81"/>
        <v>0</v>
      </c>
      <c r="L286" s="199">
        <f t="shared" si="71"/>
        <v>0</v>
      </c>
      <c r="M286" s="130">
        <f t="shared" si="82"/>
        <v>0</v>
      </c>
      <c r="N286" s="42"/>
      <c r="O286" s="44" t="str">
        <f t="shared" si="72"/>
        <v>22 09220105220125120024013280000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32"/>
      <c r="AA286" s="174" t="s">
        <v>2619</v>
      </c>
      <c r="AB286" s="174"/>
      <c r="AC286" s="174"/>
      <c r="AD286" s="175">
        <v>13280</v>
      </c>
      <c r="AE286" s="176">
        <v>0</v>
      </c>
      <c r="AF286" s="176"/>
      <c r="AG286" s="17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НАЦИОНАЛЬНАЯ ЭКОНОМИКА</v>
      </c>
      <c r="B287" s="181" t="str">
        <f t="shared" si="74"/>
        <v>22</v>
      </c>
      <c r="C287" s="181" t="str">
        <f t="shared" si="75"/>
        <v xml:space="preserve"> 0</v>
      </c>
      <c r="D287" s="181" t="str">
        <f t="shared" si="76"/>
        <v>922</v>
      </c>
      <c r="E287" s="181" t="str">
        <f t="shared" si="77"/>
        <v>0400</v>
      </c>
      <c r="F287" s="181" t="str">
        <f t="shared" si="83"/>
        <v/>
      </c>
      <c r="G287" s="181" t="str">
        <f t="shared" si="78"/>
        <v/>
      </c>
      <c r="H287" s="212" t="str">
        <f t="shared" si="79"/>
        <v/>
      </c>
      <c r="I287" s="182">
        <f t="shared" si="80"/>
        <v>57705158.390000001</v>
      </c>
      <c r="J287" s="182">
        <f t="shared" si="81"/>
        <v>11484563.820000002</v>
      </c>
      <c r="K287" s="182">
        <f t="shared" si="81"/>
        <v>0</v>
      </c>
      <c r="L287" s="199">
        <f t="shared" si="71"/>
        <v>0.19902144176403849</v>
      </c>
      <c r="M287" s="130">
        <f t="shared" si="82"/>
        <v>0</v>
      </c>
      <c r="N287" s="42"/>
      <c r="O287" s="44" t="str">
        <f t="shared" si="72"/>
        <v>22 0922040057705158,3911484563,820,1990214417640380</v>
      </c>
      <c r="P287" s="35">
        <f t="shared" si="73"/>
        <v>1</v>
      </c>
      <c r="Q287" s="35"/>
      <c r="R287" s="25"/>
      <c r="S287" s="32"/>
      <c r="T287" s="32"/>
      <c r="U287" s="27" t="s">
        <v>1309</v>
      </c>
      <c r="V287" s="27"/>
      <c r="W287" s="27"/>
      <c r="X287" s="27"/>
      <c r="Y287" s="27"/>
      <c r="Z287" s="27"/>
      <c r="AA287" s="166"/>
      <c r="AB287" s="166"/>
      <c r="AC287" s="166"/>
      <c r="AD287" s="56">
        <v>57705158.390000001</v>
      </c>
      <c r="AE287" s="61">
        <v>11484563.820000002</v>
      </c>
      <c r="AF287" s="61"/>
      <c r="AG287" s="5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10.5" customHeight="1" x14ac:dyDescent="0.2">
      <c r="A288" s="198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Транспорт</v>
      </c>
      <c r="B288" s="181" t="str">
        <f t="shared" si="74"/>
        <v>22</v>
      </c>
      <c r="C288" s="181" t="str">
        <f t="shared" si="75"/>
        <v xml:space="preserve"> 0</v>
      </c>
      <c r="D288" s="181" t="str">
        <f t="shared" si="76"/>
        <v>922</v>
      </c>
      <c r="E288" s="181" t="str">
        <f t="shared" si="77"/>
        <v>0408</v>
      </c>
      <c r="F288" s="181" t="str">
        <f t="shared" si="83"/>
        <v/>
      </c>
      <c r="G288" s="181" t="str">
        <f t="shared" si="78"/>
        <v/>
      </c>
      <c r="H288" s="212" t="str">
        <f t="shared" si="79"/>
        <v/>
      </c>
      <c r="I288" s="182">
        <f t="shared" si="80"/>
        <v>3075000</v>
      </c>
      <c r="J288" s="182">
        <f t="shared" si="81"/>
        <v>1664883.33</v>
      </c>
      <c r="K288" s="182">
        <f t="shared" si="81"/>
        <v>0</v>
      </c>
      <c r="L288" s="199">
        <f t="shared" si="71"/>
        <v>0.54142547317073175</v>
      </c>
      <c r="M288" s="130">
        <f t="shared" si="82"/>
        <v>0</v>
      </c>
      <c r="N288" s="42"/>
      <c r="O288" s="44" t="str">
        <f t="shared" si="72"/>
        <v>22 0922040830750001664883,330,5414254731707320</v>
      </c>
      <c r="P288" s="35">
        <f t="shared" si="73"/>
        <v>1</v>
      </c>
      <c r="Q288" s="35"/>
      <c r="R288" s="25"/>
      <c r="S288" s="32"/>
      <c r="T288" s="32"/>
      <c r="U288" s="32"/>
      <c r="V288" s="28" t="s">
        <v>1509</v>
      </c>
      <c r="W288" s="28"/>
      <c r="X288" s="28"/>
      <c r="Y288" s="28"/>
      <c r="Z288" s="28"/>
      <c r="AA288" s="28"/>
      <c r="AB288" s="28"/>
      <c r="AC288" s="28"/>
      <c r="AD288" s="58">
        <v>3075000</v>
      </c>
      <c r="AE288" s="62">
        <v>1664883.33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4"/>
        <v>22</v>
      </c>
      <c r="C289" s="181" t="str">
        <f t="shared" si="75"/>
        <v xml:space="preserve"> 0</v>
      </c>
      <c r="D289" s="181" t="str">
        <f t="shared" si="76"/>
        <v>922</v>
      </c>
      <c r="E289" s="181" t="str">
        <f t="shared" si="77"/>
        <v>0408</v>
      </c>
      <c r="F289" s="181" t="str">
        <f t="shared" si="83"/>
        <v>2201400000</v>
      </c>
      <c r="G289" s="181" t="str">
        <f t="shared" si="78"/>
        <v/>
      </c>
      <c r="H289" s="212" t="str">
        <f t="shared" si="79"/>
        <v/>
      </c>
      <c r="I289" s="182">
        <f t="shared" si="80"/>
        <v>3075000</v>
      </c>
      <c r="J289" s="182">
        <f t="shared" si="81"/>
        <v>1664883.33</v>
      </c>
      <c r="K289" s="182">
        <f t="shared" si="81"/>
        <v>0</v>
      </c>
      <c r="L289" s="199">
        <f t="shared" si="71"/>
        <v>0.54142547317073175</v>
      </c>
      <c r="M289" s="130">
        <f t="shared" si="82"/>
        <v>0</v>
      </c>
      <c r="N289" s="42"/>
      <c r="O289" s="44" t="str">
        <f t="shared" si="72"/>
        <v>22 09220408220140000030750001664883,330,5414254731707320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1510</v>
      </c>
      <c r="X289" s="27"/>
      <c r="Y289" s="27"/>
      <c r="Z289" s="27"/>
      <c r="AA289" s="27"/>
      <c r="AB289" s="27"/>
      <c r="AC289" s="27"/>
      <c r="AD289" s="58">
        <v>3075000</v>
      </c>
      <c r="AE289" s="62">
        <v>1664883.33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198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1" t="str">
        <f t="shared" si="74"/>
        <v>22</v>
      </c>
      <c r="C290" s="181" t="str">
        <f t="shared" si="75"/>
        <v xml:space="preserve"> 0</v>
      </c>
      <c r="D290" s="181" t="str">
        <f t="shared" si="76"/>
        <v>922</v>
      </c>
      <c r="E290" s="181" t="str">
        <f t="shared" si="77"/>
        <v>0408</v>
      </c>
      <c r="F290" s="181" t="str">
        <f t="shared" si="83"/>
        <v>2201481000</v>
      </c>
      <c r="G290" s="181" t="str">
        <f t="shared" si="78"/>
        <v/>
      </c>
      <c r="H290" s="212" t="str">
        <f t="shared" si="79"/>
        <v/>
      </c>
      <c r="I290" s="182">
        <f t="shared" si="80"/>
        <v>3075000</v>
      </c>
      <c r="J290" s="182">
        <f t="shared" si="81"/>
        <v>1664883.33</v>
      </c>
      <c r="K290" s="182">
        <f t="shared" si="81"/>
        <v>0</v>
      </c>
      <c r="L290" s="199">
        <f t="shared" si="71"/>
        <v>0.54142547317073175</v>
      </c>
      <c r="M290" s="130">
        <f t="shared" si="82"/>
        <v>0</v>
      </c>
      <c r="N290" s="42"/>
      <c r="O290" s="44" t="str">
        <f t="shared" si="72"/>
        <v>22 09220408220148100030750001664883,330,5414254731707320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1890</v>
      </c>
      <c r="Y290" s="28"/>
      <c r="Z290" s="28"/>
      <c r="AA290" s="28"/>
      <c r="AB290" s="28"/>
      <c r="AC290" s="28"/>
      <c r="AD290" s="58">
        <v>3075000</v>
      </c>
      <c r="AE290" s="62">
        <v>1664883.33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48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1" s="181" t="str">
        <f t="shared" si="74"/>
        <v>22</v>
      </c>
      <c r="C291" s="181" t="str">
        <f t="shared" si="75"/>
        <v xml:space="preserve"> 0</v>
      </c>
      <c r="D291" s="181" t="str">
        <f t="shared" si="76"/>
        <v>922</v>
      </c>
      <c r="E291" s="181" t="str">
        <f t="shared" si="77"/>
        <v>0408</v>
      </c>
      <c r="F291" s="181" t="str">
        <f t="shared" si="83"/>
        <v>2201481630</v>
      </c>
      <c r="G291" s="181" t="str">
        <f t="shared" si="78"/>
        <v/>
      </c>
      <c r="H291" s="212" t="str">
        <f t="shared" si="79"/>
        <v/>
      </c>
      <c r="I291" s="182">
        <f t="shared" si="80"/>
        <v>3075000</v>
      </c>
      <c r="J291" s="182">
        <f t="shared" si="81"/>
        <v>1664883.33</v>
      </c>
      <c r="K291" s="182">
        <f t="shared" si="81"/>
        <v>0</v>
      </c>
      <c r="L291" s="199">
        <f t="shared" si="71"/>
        <v>0.54142547317073175</v>
      </c>
      <c r="M291" s="130">
        <f t="shared" si="82"/>
        <v>0</v>
      </c>
      <c r="N291" s="42"/>
      <c r="O291" s="44" t="str">
        <f t="shared" si="72"/>
        <v>22 09220408220148163030750001664883,330,5414254731707320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1891</v>
      </c>
      <c r="Z291" s="27"/>
      <c r="AA291" s="27"/>
      <c r="AB291" s="27"/>
      <c r="AC291" s="27"/>
      <c r="AD291" s="58">
        <v>3075000</v>
      </c>
      <c r="AE291" s="62">
        <v>1664883.33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бюджетные ассигнования</v>
      </c>
      <c r="B292" s="181" t="str">
        <f t="shared" si="74"/>
        <v>22</v>
      </c>
      <c r="C292" s="181" t="str">
        <f t="shared" si="75"/>
        <v xml:space="preserve"> 0</v>
      </c>
      <c r="D292" s="181" t="str">
        <f t="shared" si="76"/>
        <v>922</v>
      </c>
      <c r="E292" s="181" t="str">
        <f t="shared" si="77"/>
        <v>0408</v>
      </c>
      <c r="F292" s="181" t="str">
        <f t="shared" si="83"/>
        <v>2201481630</v>
      </c>
      <c r="G292" s="181" t="str">
        <f t="shared" si="78"/>
        <v>800</v>
      </c>
      <c r="H292" s="212" t="str">
        <f t="shared" si="79"/>
        <v/>
      </c>
      <c r="I292" s="182">
        <f t="shared" si="80"/>
        <v>3075000</v>
      </c>
      <c r="J292" s="182">
        <f t="shared" si="81"/>
        <v>1664883.33</v>
      </c>
      <c r="K292" s="182">
        <f t="shared" si="81"/>
        <v>0</v>
      </c>
      <c r="L292" s="199">
        <f t="shared" si="71"/>
        <v>0.54142547317073175</v>
      </c>
      <c r="M292" s="130">
        <f t="shared" si="82"/>
        <v>0</v>
      </c>
      <c r="N292" s="42"/>
      <c r="O292" s="44" t="str">
        <f t="shared" si="72"/>
        <v>22 09220408220148163080030750001664883,330,5414254731707320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1892</v>
      </c>
      <c r="AA292" s="28"/>
      <c r="AB292" s="28"/>
      <c r="AC292" s="28"/>
      <c r="AD292" s="58">
        <v>3075000</v>
      </c>
      <c r="AE292" s="62">
        <v>1664883.33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36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3" s="181" t="str">
        <f t="shared" si="74"/>
        <v>22</v>
      </c>
      <c r="C293" s="181" t="str">
        <f t="shared" si="75"/>
        <v xml:space="preserve"> 0</v>
      </c>
      <c r="D293" s="181" t="str">
        <f t="shared" si="76"/>
        <v>922</v>
      </c>
      <c r="E293" s="181" t="str">
        <f t="shared" si="77"/>
        <v>0408</v>
      </c>
      <c r="F293" s="181" t="str">
        <f t="shared" si="83"/>
        <v>2201481630</v>
      </c>
      <c r="G293" s="181" t="str">
        <f t="shared" si="78"/>
        <v>810</v>
      </c>
      <c r="H293" s="212" t="str">
        <f t="shared" si="79"/>
        <v/>
      </c>
      <c r="I293" s="182">
        <f t="shared" si="80"/>
        <v>3075000</v>
      </c>
      <c r="J293" s="182">
        <f t="shared" si="81"/>
        <v>1664883.33</v>
      </c>
      <c r="K293" s="182">
        <f t="shared" si="81"/>
        <v>0</v>
      </c>
      <c r="L293" s="199">
        <f t="shared" si="71"/>
        <v>0.54142547317073175</v>
      </c>
      <c r="M293" s="130">
        <f t="shared" si="82"/>
        <v>0</v>
      </c>
      <c r="N293" s="42"/>
      <c r="O293" s="44" t="str">
        <f t="shared" si="72"/>
        <v>22 09220408220148163081030750001664883,330,5414254731707320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4" t="s">
        <v>2620</v>
      </c>
      <c r="AB293" s="174"/>
      <c r="AC293" s="174"/>
      <c r="AD293" s="175">
        <v>3075000</v>
      </c>
      <c r="AE293" s="176">
        <v>1664883.33</v>
      </c>
      <c r="AF293" s="176"/>
      <c r="AG293" s="17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1.25" customHeight="1" x14ac:dyDescent="0.2">
      <c r="A294" s="198" t="s">
        <v>1002</v>
      </c>
      <c r="B294" s="181" t="str">
        <f t="shared" si="74"/>
        <v>22</v>
      </c>
      <c r="C294" s="181" t="str">
        <f t="shared" si="75"/>
        <v xml:space="preserve"> 0</v>
      </c>
      <c r="D294" s="181" t="str">
        <f t="shared" si="76"/>
        <v>922</v>
      </c>
      <c r="E294" s="181" t="str">
        <f t="shared" si="77"/>
        <v>0409</v>
      </c>
      <c r="F294" s="181" t="str">
        <f t="shared" si="83"/>
        <v/>
      </c>
      <c r="G294" s="181" t="str">
        <f t="shared" si="78"/>
        <v/>
      </c>
      <c r="H294" s="212" t="str">
        <f t="shared" si="79"/>
        <v/>
      </c>
      <c r="I294" s="182">
        <f t="shared" si="80"/>
        <v>54058214.090000004</v>
      </c>
      <c r="J294" s="182">
        <f t="shared" si="81"/>
        <v>9611693.1899999995</v>
      </c>
      <c r="K294" s="182">
        <f t="shared" si="81"/>
        <v>0</v>
      </c>
      <c r="L294" s="199">
        <f t="shared" si="71"/>
        <v>0.17780264020557099</v>
      </c>
      <c r="M294" s="130">
        <f t="shared" si="82"/>
        <v>0</v>
      </c>
      <c r="N294" s="42"/>
      <c r="O294" s="44" t="str">
        <f t="shared" si="72"/>
        <v>22 0922040954058214,099611693,190,1778026402055710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1316</v>
      </c>
      <c r="W294" s="28"/>
      <c r="X294" s="28"/>
      <c r="Y294" s="28"/>
      <c r="Z294" s="28"/>
      <c r="AA294" s="165"/>
      <c r="AB294" s="165"/>
      <c r="AC294" s="165"/>
      <c r="AD294" s="56">
        <v>54058214.090000004</v>
      </c>
      <c r="AE294" s="61">
        <v>9611693.1899999995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4"/>
        <v>22</v>
      </c>
      <c r="C295" s="181" t="str">
        <f t="shared" si="75"/>
        <v xml:space="preserve"> 0</v>
      </c>
      <c r="D295" s="181" t="str">
        <f t="shared" si="76"/>
        <v>922</v>
      </c>
      <c r="E295" s="181" t="str">
        <f t="shared" si="77"/>
        <v>0409</v>
      </c>
      <c r="F295" s="181" t="str">
        <f t="shared" si="83"/>
        <v>2202100000</v>
      </c>
      <c r="G295" s="181" t="str">
        <f t="shared" si="78"/>
        <v/>
      </c>
      <c r="H295" s="212" t="str">
        <f t="shared" si="79"/>
        <v/>
      </c>
      <c r="I295" s="182">
        <f t="shared" si="80"/>
        <v>37330084.630000003</v>
      </c>
      <c r="J295" s="182">
        <f t="shared" si="81"/>
        <v>2964540.2</v>
      </c>
      <c r="K295" s="182">
        <f t="shared" si="81"/>
        <v>0</v>
      </c>
      <c r="L295" s="199">
        <f t="shared" si="71"/>
        <v>7.9414237320468678E-2</v>
      </c>
      <c r="M295" s="130">
        <f t="shared" si="82"/>
        <v>0</v>
      </c>
      <c r="N295" s="42"/>
      <c r="O295" s="44" t="str">
        <f t="shared" si="72"/>
        <v>22 09220409220210000037330084,632964540,20,07941423732046870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1317</v>
      </c>
      <c r="X295" s="27"/>
      <c r="Y295" s="27"/>
      <c r="Z295" s="27"/>
      <c r="AA295" s="27"/>
      <c r="AB295" s="27"/>
      <c r="AC295" s="27"/>
      <c r="AD295" s="58">
        <v>37330084.630000003</v>
      </c>
      <c r="AE295" s="62">
        <v>2964540.2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8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1" t="str">
        <f t="shared" si="74"/>
        <v>22</v>
      </c>
      <c r="C296" s="181" t="str">
        <f t="shared" si="75"/>
        <v xml:space="preserve"> 0</v>
      </c>
      <c r="D296" s="181" t="str">
        <f t="shared" si="76"/>
        <v>922</v>
      </c>
      <c r="E296" s="181" t="str">
        <f t="shared" si="77"/>
        <v>0409</v>
      </c>
      <c r="F296" s="181" t="str">
        <f t="shared" si="83"/>
        <v>22021S6000</v>
      </c>
      <c r="G296" s="181" t="str">
        <f t="shared" si="78"/>
        <v/>
      </c>
      <c r="H296" s="212" t="str">
        <f t="shared" si="79"/>
        <v/>
      </c>
      <c r="I296" s="182">
        <f t="shared" si="80"/>
        <v>29510696.420000002</v>
      </c>
      <c r="J296" s="182">
        <f t="shared" si="81"/>
        <v>0</v>
      </c>
      <c r="K296" s="182">
        <f t="shared" si="81"/>
        <v>0</v>
      </c>
      <c r="L296" s="199">
        <f t="shared" si="71"/>
        <v>0</v>
      </c>
      <c r="M296" s="130">
        <f t="shared" si="82"/>
        <v>0</v>
      </c>
      <c r="N296" s="42"/>
      <c r="O296" s="44" t="str">
        <f t="shared" si="72"/>
        <v>22 0922040922021S600029510696,42000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1893</v>
      </c>
      <c r="Y296" s="28"/>
      <c r="Z296" s="28"/>
      <c r="AA296" s="28"/>
      <c r="AB296" s="28"/>
      <c r="AC296" s="28"/>
      <c r="AD296" s="58">
        <v>29510696.420000002</v>
      </c>
      <c r="AE296" s="62">
        <v>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Обеспечение сохранности автомобильных дорог местного значения и условий безопасности движения по ним</v>
      </c>
      <c r="B297" s="181" t="str">
        <f t="shared" si="74"/>
        <v>22</v>
      </c>
      <c r="C297" s="181" t="str">
        <f t="shared" si="75"/>
        <v xml:space="preserve"> 0</v>
      </c>
      <c r="D297" s="181" t="str">
        <f t="shared" si="76"/>
        <v>922</v>
      </c>
      <c r="E297" s="181" t="str">
        <f t="shared" si="77"/>
        <v>0409</v>
      </c>
      <c r="F297" s="181" t="str">
        <f t="shared" si="83"/>
        <v>22021S6170</v>
      </c>
      <c r="G297" s="181" t="str">
        <f t="shared" si="78"/>
        <v/>
      </c>
      <c r="H297" s="212" t="str">
        <f t="shared" si="79"/>
        <v/>
      </c>
      <c r="I297" s="182">
        <f t="shared" si="80"/>
        <v>29510696.420000002</v>
      </c>
      <c r="J297" s="182">
        <f t="shared" si="81"/>
        <v>0</v>
      </c>
      <c r="K297" s="182">
        <f t="shared" si="81"/>
        <v>0</v>
      </c>
      <c r="L297" s="199">
        <f t="shared" si="71"/>
        <v>0</v>
      </c>
      <c r="M297" s="130">
        <f t="shared" si="82"/>
        <v>0</v>
      </c>
      <c r="N297" s="42"/>
      <c r="O297" s="44" t="str">
        <f t="shared" si="72"/>
        <v>22 0922040922021S617029510696,42000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1894</v>
      </c>
      <c r="Z297" s="27"/>
      <c r="AA297" s="27"/>
      <c r="AB297" s="27"/>
      <c r="AC297" s="27"/>
      <c r="AD297" s="58">
        <v>29510696.420000002</v>
      </c>
      <c r="AE297" s="62">
        <v>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1" t="str">
        <f t="shared" si="74"/>
        <v>22</v>
      </c>
      <c r="C298" s="181" t="str">
        <f t="shared" si="75"/>
        <v xml:space="preserve"> 0</v>
      </c>
      <c r="D298" s="181" t="str">
        <f t="shared" si="76"/>
        <v>922</v>
      </c>
      <c r="E298" s="181" t="str">
        <f t="shared" si="77"/>
        <v>0409</v>
      </c>
      <c r="F298" s="181" t="str">
        <f t="shared" si="83"/>
        <v>22021S6170</v>
      </c>
      <c r="G298" s="181" t="str">
        <f t="shared" si="78"/>
        <v>200</v>
      </c>
      <c r="H298" s="212" t="str">
        <f t="shared" si="79"/>
        <v/>
      </c>
      <c r="I298" s="182">
        <f t="shared" si="80"/>
        <v>29510696.420000002</v>
      </c>
      <c r="J298" s="182">
        <f t="shared" si="81"/>
        <v>0</v>
      </c>
      <c r="K298" s="182">
        <f t="shared" si="81"/>
        <v>0</v>
      </c>
      <c r="L298" s="199">
        <f t="shared" si="71"/>
        <v>0</v>
      </c>
      <c r="M298" s="130">
        <f t="shared" si="82"/>
        <v>0</v>
      </c>
      <c r="N298" s="42"/>
      <c r="O298" s="44" t="str">
        <f t="shared" si="72"/>
        <v>22 0922040922021S617020029510696,42000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1895</v>
      </c>
      <c r="AA298" s="28"/>
      <c r="AB298" s="28"/>
      <c r="AC298" s="28"/>
      <c r="AD298" s="58">
        <v>29510696.420000002</v>
      </c>
      <c r="AE298" s="62">
        <v>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1" t="str">
        <f t="shared" si="74"/>
        <v>22</v>
      </c>
      <c r="C299" s="181" t="str">
        <f t="shared" si="75"/>
        <v xml:space="preserve"> 0</v>
      </c>
      <c r="D299" s="181" t="str">
        <f t="shared" si="76"/>
        <v>922</v>
      </c>
      <c r="E299" s="181" t="str">
        <f t="shared" si="77"/>
        <v>0409</v>
      </c>
      <c r="F299" s="181" t="str">
        <f t="shared" si="83"/>
        <v>22021S6170</v>
      </c>
      <c r="G299" s="181" t="str">
        <f t="shared" si="78"/>
        <v>240</v>
      </c>
      <c r="H299" s="212" t="str">
        <f t="shared" si="79"/>
        <v/>
      </c>
      <c r="I299" s="182">
        <f t="shared" si="80"/>
        <v>29510696.420000002</v>
      </c>
      <c r="J299" s="182">
        <f t="shared" si="81"/>
        <v>0</v>
      </c>
      <c r="K299" s="182">
        <f t="shared" si="81"/>
        <v>0</v>
      </c>
      <c r="L299" s="199">
        <f t="shared" si="71"/>
        <v>0</v>
      </c>
      <c r="M299" s="130">
        <f t="shared" si="82"/>
        <v>0</v>
      </c>
      <c r="N299" s="42"/>
      <c r="O299" s="44" t="str">
        <f t="shared" si="72"/>
        <v>22 0922040922021S617024029510696,42000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4" t="s">
        <v>2621</v>
      </c>
      <c r="AB299" s="174"/>
      <c r="AC299" s="174"/>
      <c r="AD299" s="175">
        <v>29510696.420000002</v>
      </c>
      <c r="AE299" s="176">
        <v>0</v>
      </c>
      <c r="AF299" s="176"/>
      <c r="AG299" s="17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4"/>
        <v>22</v>
      </c>
      <c r="C300" s="181" t="str">
        <f t="shared" si="75"/>
        <v xml:space="preserve"> 0</v>
      </c>
      <c r="D300" s="181" t="str">
        <f t="shared" si="76"/>
        <v>922</v>
      </c>
      <c r="E300" s="181" t="str">
        <f t="shared" si="77"/>
        <v>0409</v>
      </c>
      <c r="F300" s="181" t="str">
        <f t="shared" si="83"/>
        <v>2202181000</v>
      </c>
      <c r="G300" s="181" t="str">
        <f t="shared" si="78"/>
        <v/>
      </c>
      <c r="H300" s="212" t="str">
        <f t="shared" si="79"/>
        <v/>
      </c>
      <c r="I300" s="182">
        <f t="shared" si="80"/>
        <v>7819388.21</v>
      </c>
      <c r="J300" s="182">
        <f t="shared" si="81"/>
        <v>2964540.2</v>
      </c>
      <c r="K300" s="182">
        <f t="shared" si="81"/>
        <v>0</v>
      </c>
      <c r="L300" s="199">
        <f t="shared" si="71"/>
        <v>0.37912687289380664</v>
      </c>
      <c r="M300" s="130">
        <f t="shared" si="82"/>
        <v>0</v>
      </c>
      <c r="N300" s="42"/>
      <c r="O300" s="44" t="str">
        <f t="shared" si="72"/>
        <v>22 0922040922021810007819388,212964540,20,3791268728938070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28" t="s">
        <v>1896</v>
      </c>
      <c r="Y300" s="28"/>
      <c r="Z300" s="28"/>
      <c r="AA300" s="165"/>
      <c r="AB300" s="165"/>
      <c r="AC300" s="165"/>
      <c r="AD300" s="56">
        <v>7819388.21</v>
      </c>
      <c r="AE300" s="61">
        <v>2964540.2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38.25" customHeight="1" x14ac:dyDescent="0.2">
      <c r="A301" s="198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1" s="181" t="str">
        <f t="shared" si="74"/>
        <v>22</v>
      </c>
      <c r="C301" s="181" t="str">
        <f t="shared" si="75"/>
        <v xml:space="preserve"> 0</v>
      </c>
      <c r="D301" s="181" t="str">
        <f t="shared" si="76"/>
        <v>922</v>
      </c>
      <c r="E301" s="181" t="str">
        <f t="shared" si="77"/>
        <v>0409</v>
      </c>
      <c r="F301" s="181" t="str">
        <f t="shared" si="83"/>
        <v>2202181610</v>
      </c>
      <c r="G301" s="181" t="str">
        <f t="shared" si="78"/>
        <v/>
      </c>
      <c r="H301" s="212" t="str">
        <f t="shared" si="79"/>
        <v/>
      </c>
      <c r="I301" s="182">
        <f t="shared" si="80"/>
        <v>7819388.21</v>
      </c>
      <c r="J301" s="182">
        <f t="shared" si="81"/>
        <v>2964540.2</v>
      </c>
      <c r="K301" s="182">
        <f t="shared" si="81"/>
        <v>0</v>
      </c>
      <c r="L301" s="199">
        <f t="shared" si="71"/>
        <v>0.37912687289380664</v>
      </c>
      <c r="M301" s="130">
        <f t="shared" si="82"/>
        <v>0</v>
      </c>
      <c r="N301" s="42"/>
      <c r="O301" s="44" t="str">
        <f t="shared" si="72"/>
        <v>22 0922040922021816107819388,212964540,20,3791268728938070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32"/>
      <c r="Y301" s="27" t="s">
        <v>1897</v>
      </c>
      <c r="Z301" s="27"/>
      <c r="AA301" s="27"/>
      <c r="AB301" s="27"/>
      <c r="AC301" s="27"/>
      <c r="AD301" s="58">
        <v>7819388.21</v>
      </c>
      <c r="AE301" s="62">
        <v>2964540.2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Закупка товаров, работ и услуг для муниципальных нужд</v>
      </c>
      <c r="B302" s="181" t="str">
        <f t="shared" si="74"/>
        <v>22</v>
      </c>
      <c r="C302" s="181" t="str">
        <f t="shared" si="75"/>
        <v xml:space="preserve"> 0</v>
      </c>
      <c r="D302" s="181" t="str">
        <f t="shared" si="76"/>
        <v>922</v>
      </c>
      <c r="E302" s="181" t="str">
        <f t="shared" si="77"/>
        <v>0409</v>
      </c>
      <c r="F302" s="181" t="str">
        <f t="shared" si="83"/>
        <v>2202181610</v>
      </c>
      <c r="G302" s="181" t="str">
        <f t="shared" si="78"/>
        <v>200</v>
      </c>
      <c r="H302" s="212" t="str">
        <f t="shared" si="79"/>
        <v/>
      </c>
      <c r="I302" s="182">
        <f t="shared" si="80"/>
        <v>7819388.21</v>
      </c>
      <c r="J302" s="182">
        <f t="shared" si="81"/>
        <v>2964540.2</v>
      </c>
      <c r="K302" s="182">
        <f t="shared" si="81"/>
        <v>0</v>
      </c>
      <c r="L302" s="199">
        <f t="shared" si="71"/>
        <v>0.37912687289380664</v>
      </c>
      <c r="M302" s="130">
        <f t="shared" si="82"/>
        <v>0</v>
      </c>
      <c r="N302" s="42"/>
      <c r="O302" s="44" t="str">
        <f t="shared" si="72"/>
        <v>22 0922040922021816102007819388,212964540,20,3791268728938070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28" t="s">
        <v>1898</v>
      </c>
      <c r="AA302" s="28"/>
      <c r="AB302" s="28"/>
      <c r="AC302" s="28"/>
      <c r="AD302" s="58">
        <v>7819388.21</v>
      </c>
      <c r="AE302" s="62">
        <v>2964540.2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2.5" customHeight="1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закупки товаров, работ и услуг для обеспечения муниципальных нужд</v>
      </c>
      <c r="B303" s="181" t="str">
        <f t="shared" si="74"/>
        <v>22</v>
      </c>
      <c r="C303" s="181" t="str">
        <f t="shared" si="75"/>
        <v xml:space="preserve"> 0</v>
      </c>
      <c r="D303" s="181" t="str">
        <f t="shared" si="76"/>
        <v>922</v>
      </c>
      <c r="E303" s="181" t="str">
        <f t="shared" si="77"/>
        <v>0409</v>
      </c>
      <c r="F303" s="181" t="str">
        <f t="shared" si="83"/>
        <v>2202181610</v>
      </c>
      <c r="G303" s="181" t="str">
        <f t="shared" si="78"/>
        <v>240</v>
      </c>
      <c r="H303" s="212" t="str">
        <f t="shared" si="79"/>
        <v/>
      </c>
      <c r="I303" s="182">
        <f t="shared" si="80"/>
        <v>7819388.21</v>
      </c>
      <c r="J303" s="182">
        <f t="shared" si="81"/>
        <v>2964540.2</v>
      </c>
      <c r="K303" s="182">
        <f t="shared" si="81"/>
        <v>0</v>
      </c>
      <c r="L303" s="199">
        <f t="shared" si="71"/>
        <v>0.37912687289380664</v>
      </c>
      <c r="M303" s="130">
        <f t="shared" si="82"/>
        <v>0</v>
      </c>
      <c r="N303" s="42"/>
      <c r="O303" s="44" t="str">
        <f t="shared" si="72"/>
        <v>22 0922040922021816102407819388,212964540,20,3791268728938070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32"/>
      <c r="AA303" s="174" t="s">
        <v>2622</v>
      </c>
      <c r="AB303" s="174"/>
      <c r="AC303" s="174"/>
      <c r="AD303" s="175">
        <v>7819388.21</v>
      </c>
      <c r="AE303" s="176">
        <v>2964540.2</v>
      </c>
      <c r="AF303" s="176"/>
      <c r="AG303" s="17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idden="1" x14ac:dyDescent="0.2">
      <c r="A304" s="198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1" t="str">
        <f t="shared" si="74"/>
        <v>22</v>
      </c>
      <c r="C304" s="181" t="str">
        <f t="shared" si="75"/>
        <v xml:space="preserve"> 0</v>
      </c>
      <c r="D304" s="181" t="str">
        <f t="shared" si="76"/>
        <v>922</v>
      </c>
      <c r="E304" s="181" t="str">
        <f t="shared" si="77"/>
        <v>0409</v>
      </c>
      <c r="F304" s="181" t="str">
        <f t="shared" si="83"/>
        <v>2202000000</v>
      </c>
      <c r="G304" s="181" t="str">
        <f t="shared" si="78"/>
        <v/>
      </c>
      <c r="H304" s="212" t="str">
        <f t="shared" si="79"/>
        <v/>
      </c>
      <c r="I304" s="182">
        <f t="shared" si="80"/>
        <v>1700000</v>
      </c>
      <c r="J304" s="182">
        <f t="shared" si="81"/>
        <v>589928.9</v>
      </c>
      <c r="K304" s="182">
        <f t="shared" si="81"/>
        <v>0</v>
      </c>
      <c r="L304" s="199">
        <f t="shared" si="71"/>
        <v>0.34701700000000002</v>
      </c>
      <c r="M304" s="130">
        <f t="shared" si="82"/>
        <v>0</v>
      </c>
      <c r="N304" s="42"/>
      <c r="O304" s="44" t="str">
        <f t="shared" si="72"/>
        <v>22 0922040922020000001700000589928,90,3470170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27" t="s">
        <v>1899</v>
      </c>
      <c r="X304" s="27"/>
      <c r="Y304" s="27"/>
      <c r="Z304" s="27"/>
      <c r="AA304" s="166"/>
      <c r="AB304" s="166"/>
      <c r="AC304" s="166"/>
      <c r="AD304" s="56">
        <v>1700000</v>
      </c>
      <c r="AE304" s="61">
        <v>589928.9</v>
      </c>
      <c r="AF304" s="61"/>
      <c r="AG304" s="5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98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181" t="str">
        <f t="shared" si="74"/>
        <v>22</v>
      </c>
      <c r="C305" s="181" t="str">
        <f t="shared" si="75"/>
        <v xml:space="preserve"> 0</v>
      </c>
      <c r="D305" s="181" t="str">
        <f t="shared" si="76"/>
        <v>922</v>
      </c>
      <c r="E305" s="181" t="str">
        <f t="shared" si="77"/>
        <v>0409</v>
      </c>
      <c r="F305" s="181" t="str">
        <f t="shared" si="83"/>
        <v>2202081000</v>
      </c>
      <c r="G305" s="181" t="str">
        <f t="shared" si="78"/>
        <v/>
      </c>
      <c r="H305" s="212" t="str">
        <f t="shared" si="79"/>
        <v/>
      </c>
      <c r="I305" s="182">
        <f t="shared" si="80"/>
        <v>1700000</v>
      </c>
      <c r="J305" s="182">
        <f t="shared" si="81"/>
        <v>589928.9</v>
      </c>
      <c r="K305" s="182">
        <f t="shared" si="81"/>
        <v>0</v>
      </c>
      <c r="L305" s="199">
        <f t="shared" si="71"/>
        <v>0.34701700000000002</v>
      </c>
      <c r="M305" s="130">
        <f t="shared" si="82"/>
        <v>0</v>
      </c>
      <c r="N305" s="42"/>
      <c r="O305" s="44" t="str">
        <f t="shared" si="72"/>
        <v>22 0922040922020810001700000589928,90,3470170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28" t="s">
        <v>1900</v>
      </c>
      <c r="Y305" s="28"/>
      <c r="Z305" s="28"/>
      <c r="AA305" s="28"/>
      <c r="AB305" s="28"/>
      <c r="AC305" s="28"/>
      <c r="AD305" s="58">
        <v>1700000</v>
      </c>
      <c r="AE305" s="62">
        <v>589928.9</v>
      </c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24" x14ac:dyDescent="0.2">
      <c r="A306" s="198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Содержание автомобильных дорог местного значения за счет средств дорожного фонда района</v>
      </c>
      <c r="B306" s="181" t="str">
        <f t="shared" si="74"/>
        <v>22</v>
      </c>
      <c r="C306" s="181" t="str">
        <f t="shared" si="75"/>
        <v xml:space="preserve"> 0</v>
      </c>
      <c r="D306" s="181" t="str">
        <f t="shared" si="76"/>
        <v>922</v>
      </c>
      <c r="E306" s="181" t="str">
        <f t="shared" si="77"/>
        <v>0409</v>
      </c>
      <c r="F306" s="181" t="str">
        <f t="shared" si="83"/>
        <v>2202081610</v>
      </c>
      <c r="G306" s="181" t="str">
        <f t="shared" si="78"/>
        <v/>
      </c>
      <c r="H306" s="212" t="str">
        <f t="shared" si="79"/>
        <v/>
      </c>
      <c r="I306" s="182">
        <f t="shared" si="80"/>
        <v>1700000</v>
      </c>
      <c r="J306" s="182">
        <v>46798.31</v>
      </c>
      <c r="K306" s="182">
        <f t="shared" si="81"/>
        <v>0</v>
      </c>
      <c r="L306" s="199">
        <f t="shared" si="71"/>
        <v>2.7528417647058823E-2</v>
      </c>
      <c r="M306" s="130">
        <f t="shared" si="82"/>
        <v>0</v>
      </c>
      <c r="N306" s="42"/>
      <c r="O306" s="44" t="str">
        <f t="shared" si="72"/>
        <v>22 092204092202081610170000046798,310,02752841764705880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27" t="s">
        <v>1901</v>
      </c>
      <c r="Z306" s="27"/>
      <c r="AA306" s="27"/>
      <c r="AB306" s="27"/>
      <c r="AC306" s="27"/>
      <c r="AD306" s="58">
        <v>1700000</v>
      </c>
      <c r="AE306" s="62">
        <v>589928.9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4"/>
        <v>22</v>
      </c>
      <c r="C307" s="181" t="str">
        <f t="shared" si="75"/>
        <v xml:space="preserve"> 0</v>
      </c>
      <c r="D307" s="181" t="str">
        <f t="shared" si="76"/>
        <v>922</v>
      </c>
      <c r="E307" s="181" t="str">
        <f t="shared" si="77"/>
        <v>0409</v>
      </c>
      <c r="F307" s="181" t="str">
        <f t="shared" si="83"/>
        <v>2202081610</v>
      </c>
      <c r="G307" s="181" t="str">
        <f t="shared" si="78"/>
        <v>200</v>
      </c>
      <c r="H307" s="212" t="str">
        <f t="shared" si="79"/>
        <v/>
      </c>
      <c r="I307" s="182">
        <f t="shared" si="80"/>
        <v>1700000</v>
      </c>
      <c r="J307" s="182">
        <f t="shared" si="81"/>
        <v>589928.9</v>
      </c>
      <c r="K307" s="182">
        <f t="shared" si="81"/>
        <v>0</v>
      </c>
      <c r="L307" s="199">
        <f t="shared" si="71"/>
        <v>0.34701700000000002</v>
      </c>
      <c r="M307" s="130">
        <f t="shared" si="82"/>
        <v>0</v>
      </c>
      <c r="N307" s="42"/>
      <c r="O307" s="44" t="str">
        <f t="shared" si="72"/>
        <v>22 0922040922020816102001700000589928,90,3470170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28" t="s">
        <v>1902</v>
      </c>
      <c r="AA307" s="28"/>
      <c r="AB307" s="28"/>
      <c r="AC307" s="28"/>
      <c r="AD307" s="58">
        <v>1700000</v>
      </c>
      <c r="AE307" s="62">
        <v>589928.9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22.5" customHeight="1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Иные закупки товаров, работ и услуг для обеспечения муниципальных нужд</v>
      </c>
      <c r="B308" s="181" t="str">
        <f t="shared" si="74"/>
        <v>22</v>
      </c>
      <c r="C308" s="181" t="str">
        <f t="shared" si="75"/>
        <v xml:space="preserve"> 0</v>
      </c>
      <c r="D308" s="181" t="str">
        <f t="shared" si="76"/>
        <v>922</v>
      </c>
      <c r="E308" s="181" t="str">
        <f t="shared" si="77"/>
        <v>0409</v>
      </c>
      <c r="F308" s="181" t="str">
        <f t="shared" si="83"/>
        <v>2202081610</v>
      </c>
      <c r="G308" s="181" t="str">
        <f t="shared" si="78"/>
        <v>240</v>
      </c>
      <c r="H308" s="212" t="str">
        <f t="shared" si="79"/>
        <v/>
      </c>
      <c r="I308" s="182">
        <f t="shared" si="80"/>
        <v>1700000</v>
      </c>
      <c r="J308" s="182">
        <f t="shared" si="81"/>
        <v>589928.9</v>
      </c>
      <c r="K308" s="182">
        <f t="shared" si="81"/>
        <v>0</v>
      </c>
      <c r="L308" s="199">
        <f t="shared" si="71"/>
        <v>0.34701700000000002</v>
      </c>
      <c r="M308" s="130">
        <f t="shared" si="82"/>
        <v>0</v>
      </c>
      <c r="N308" s="42"/>
      <c r="O308" s="44" t="str">
        <f t="shared" si="72"/>
        <v>22 0922040922020816102401700000589928,90,3470170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32"/>
      <c r="AA308" s="174" t="s">
        <v>2623</v>
      </c>
      <c r="AB308" s="174"/>
      <c r="AC308" s="174"/>
      <c r="AD308" s="175">
        <v>1700000</v>
      </c>
      <c r="AE308" s="176">
        <v>589928.9</v>
      </c>
      <c r="AF308" s="176"/>
      <c r="AG308" s="17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74"/>
        <v>22</v>
      </c>
      <c r="C309" s="181" t="str">
        <f t="shared" si="75"/>
        <v xml:space="preserve"> 0</v>
      </c>
      <c r="D309" s="181" t="str">
        <f t="shared" si="76"/>
        <v>922</v>
      </c>
      <c r="E309" s="181" t="str">
        <f t="shared" si="77"/>
        <v>0409</v>
      </c>
      <c r="F309" s="181" t="str">
        <f t="shared" si="83"/>
        <v>2201500000</v>
      </c>
      <c r="G309" s="181" t="str">
        <f t="shared" si="78"/>
        <v/>
      </c>
      <c r="H309" s="212" t="str">
        <f t="shared" si="79"/>
        <v/>
      </c>
      <c r="I309" s="182">
        <f t="shared" si="80"/>
        <v>14013580.379999999</v>
      </c>
      <c r="J309" s="182">
        <f t="shared" si="81"/>
        <v>5847224.0899999999</v>
      </c>
      <c r="K309" s="182">
        <f t="shared" si="81"/>
        <v>0</v>
      </c>
      <c r="L309" s="199">
        <f t="shared" si="71"/>
        <v>0.41725411575367866</v>
      </c>
      <c r="M309" s="130">
        <f t="shared" si="82"/>
        <v>0</v>
      </c>
      <c r="N309" s="42"/>
      <c r="O309" s="44" t="str">
        <f t="shared" si="72"/>
        <v>22 09220409220150000014013580,385847224,090,4172541157536790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2289</v>
      </c>
      <c r="X309" s="27"/>
      <c r="Y309" s="27"/>
      <c r="Z309" s="27"/>
      <c r="AA309" s="166"/>
      <c r="AB309" s="166"/>
      <c r="AC309" s="166"/>
      <c r="AD309" s="56">
        <v>14013580.379999999</v>
      </c>
      <c r="AE309" s="61">
        <v>5847224.0899999999</v>
      </c>
      <c r="AF309" s="61"/>
      <c r="AG309" s="5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8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1" t="str">
        <f t="shared" si="74"/>
        <v>22</v>
      </c>
      <c r="C310" s="181" t="str">
        <f t="shared" si="75"/>
        <v xml:space="preserve"> 0</v>
      </c>
      <c r="D310" s="181" t="str">
        <f t="shared" si="76"/>
        <v>922</v>
      </c>
      <c r="E310" s="181" t="str">
        <f t="shared" si="77"/>
        <v>0409</v>
      </c>
      <c r="F310" s="181" t="str">
        <f t="shared" si="83"/>
        <v>2201584000</v>
      </c>
      <c r="G310" s="181" t="str">
        <f t="shared" si="78"/>
        <v/>
      </c>
      <c r="H310" s="212" t="str">
        <f t="shared" si="79"/>
        <v/>
      </c>
      <c r="I310" s="182">
        <f t="shared" si="80"/>
        <v>14013580.379999999</v>
      </c>
      <c r="J310" s="182">
        <f t="shared" si="81"/>
        <v>5847224.0899999999</v>
      </c>
      <c r="K310" s="182">
        <f t="shared" si="81"/>
        <v>0</v>
      </c>
      <c r="L310" s="199">
        <f t="shared" si="71"/>
        <v>0.41725411575367866</v>
      </c>
      <c r="M310" s="130">
        <f t="shared" si="82"/>
        <v>0</v>
      </c>
      <c r="N310" s="42"/>
      <c r="O310" s="44" t="str">
        <f t="shared" si="72"/>
        <v>22 09220409220158400014013580,385847224,090,4172541157536790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2290</v>
      </c>
      <c r="Y310" s="28"/>
      <c r="Z310" s="28"/>
      <c r="AA310" s="28"/>
      <c r="AB310" s="28"/>
      <c r="AC310" s="28"/>
      <c r="AD310" s="58">
        <v>14013580.379999999</v>
      </c>
      <c r="AE310" s="62">
        <v>5847224.0899999999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1" s="181" t="str">
        <f t="shared" si="74"/>
        <v>22</v>
      </c>
      <c r="C311" s="181" t="str">
        <f t="shared" si="75"/>
        <v xml:space="preserve"> 0</v>
      </c>
      <c r="D311" s="181" t="str">
        <f t="shared" si="76"/>
        <v>922</v>
      </c>
      <c r="E311" s="181" t="str">
        <f t="shared" si="77"/>
        <v>0409</v>
      </c>
      <c r="F311" s="181" t="str">
        <f t="shared" si="83"/>
        <v>2201584240</v>
      </c>
      <c r="G311" s="181" t="str">
        <f t="shared" si="78"/>
        <v/>
      </c>
      <c r="H311" s="212" t="str">
        <f t="shared" si="79"/>
        <v/>
      </c>
      <c r="I311" s="182">
        <f t="shared" si="80"/>
        <v>14013580.379999999</v>
      </c>
      <c r="J311" s="182">
        <f t="shared" si="81"/>
        <v>5847224.0899999999</v>
      </c>
      <c r="K311" s="182">
        <f t="shared" si="81"/>
        <v>0</v>
      </c>
      <c r="L311" s="199">
        <f t="shared" si="71"/>
        <v>0.41725411575367866</v>
      </c>
      <c r="M311" s="130">
        <f t="shared" si="82"/>
        <v>0</v>
      </c>
      <c r="N311" s="42"/>
      <c r="O311" s="44" t="str">
        <f t="shared" si="72"/>
        <v>22 09220409220158424014013580,385847224,090,4172541157536790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2291</v>
      </c>
      <c r="Z311" s="27"/>
      <c r="AA311" s="27"/>
      <c r="AB311" s="27"/>
      <c r="AC311" s="27"/>
      <c r="AD311" s="58">
        <v>14013580.379999999</v>
      </c>
      <c r="AE311" s="62">
        <v>5847224.0899999999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1" t="str">
        <f t="shared" si="74"/>
        <v>22</v>
      </c>
      <c r="C312" s="181" t="str">
        <f t="shared" si="75"/>
        <v xml:space="preserve"> 0</v>
      </c>
      <c r="D312" s="181" t="str">
        <f t="shared" si="76"/>
        <v>922</v>
      </c>
      <c r="E312" s="181" t="str">
        <f t="shared" si="77"/>
        <v>0409</v>
      </c>
      <c r="F312" s="181" t="str">
        <f t="shared" si="83"/>
        <v>2201584240</v>
      </c>
      <c r="G312" s="181" t="str">
        <f t="shared" si="78"/>
        <v>200</v>
      </c>
      <c r="H312" s="212" t="str">
        <f t="shared" si="79"/>
        <v/>
      </c>
      <c r="I312" s="182">
        <f t="shared" si="80"/>
        <v>9913580.379999999</v>
      </c>
      <c r="J312" s="182">
        <f t="shared" si="81"/>
        <v>3887964.1</v>
      </c>
      <c r="K312" s="182">
        <f t="shared" si="81"/>
        <v>0</v>
      </c>
      <c r="L312" s="199">
        <f t="shared" si="71"/>
        <v>0.39218566360179152</v>
      </c>
      <c r="M312" s="130">
        <f t="shared" si="82"/>
        <v>0</v>
      </c>
      <c r="N312" s="42"/>
      <c r="O312" s="44" t="str">
        <f t="shared" si="72"/>
        <v>22 0922040922015842402009913580,383887964,10,3921856636017920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2292</v>
      </c>
      <c r="AA312" s="28"/>
      <c r="AB312" s="28"/>
      <c r="AC312" s="28"/>
      <c r="AD312" s="58">
        <v>9913580.379999999</v>
      </c>
      <c r="AE312" s="62">
        <v>3887964.1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1" t="str">
        <f t="shared" si="74"/>
        <v>22</v>
      </c>
      <c r="C313" s="181" t="str">
        <f t="shared" si="75"/>
        <v xml:space="preserve"> 0</v>
      </c>
      <c r="D313" s="181" t="str">
        <f t="shared" si="76"/>
        <v>922</v>
      </c>
      <c r="E313" s="181" t="str">
        <f t="shared" si="77"/>
        <v>0409</v>
      </c>
      <c r="F313" s="181" t="str">
        <f t="shared" si="83"/>
        <v>2201584240</v>
      </c>
      <c r="G313" s="181" t="str">
        <f t="shared" si="78"/>
        <v>240</v>
      </c>
      <c r="H313" s="212" t="str">
        <f t="shared" si="79"/>
        <v/>
      </c>
      <c r="I313" s="182">
        <f t="shared" si="80"/>
        <v>9913580.379999999</v>
      </c>
      <c r="J313" s="182">
        <f t="shared" si="81"/>
        <v>3887964.1</v>
      </c>
      <c r="K313" s="182">
        <f t="shared" si="81"/>
        <v>0</v>
      </c>
      <c r="L313" s="199">
        <f t="shared" si="71"/>
        <v>0.39218566360179152</v>
      </c>
      <c r="M313" s="130">
        <f t="shared" si="82"/>
        <v>0</v>
      </c>
      <c r="N313" s="42"/>
      <c r="O313" s="44" t="str">
        <f t="shared" si="72"/>
        <v>22 0922040922015842402409913580,383887964,10,3921856636017920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2624</v>
      </c>
      <c r="AB313" s="174"/>
      <c r="AC313" s="174"/>
      <c r="AD313" s="175">
        <v>9913580.379999999</v>
      </c>
      <c r="AE313" s="176">
        <v>3887964.1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Иные бюджетные ассигнования</v>
      </c>
      <c r="B314" s="181" t="str">
        <f t="shared" si="74"/>
        <v>22</v>
      </c>
      <c r="C314" s="181" t="str">
        <f t="shared" si="75"/>
        <v xml:space="preserve"> 0</v>
      </c>
      <c r="D314" s="181" t="str">
        <f t="shared" si="76"/>
        <v>922</v>
      </c>
      <c r="E314" s="181" t="str">
        <f t="shared" si="77"/>
        <v>0409</v>
      </c>
      <c r="F314" s="181" t="str">
        <f t="shared" si="83"/>
        <v>2201584240</v>
      </c>
      <c r="G314" s="181" t="str">
        <f t="shared" si="78"/>
        <v>800</v>
      </c>
      <c r="H314" s="212" t="str">
        <f t="shared" si="79"/>
        <v/>
      </c>
      <c r="I314" s="182">
        <f t="shared" si="80"/>
        <v>4000000</v>
      </c>
      <c r="J314" s="182">
        <f t="shared" si="81"/>
        <v>1959259.99</v>
      </c>
      <c r="K314" s="182">
        <f t="shared" si="81"/>
        <v>0</v>
      </c>
      <c r="L314" s="199">
        <f t="shared" si="71"/>
        <v>0.48981499750000002</v>
      </c>
      <c r="M314" s="130">
        <f t="shared" si="82"/>
        <v>0</v>
      </c>
      <c r="N314" s="42"/>
      <c r="O314" s="44" t="str">
        <f t="shared" si="72"/>
        <v>22 09220409220158424080040000001959259,990,48981499750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28" t="s">
        <v>2293</v>
      </c>
      <c r="AA314" s="165"/>
      <c r="AB314" s="165"/>
      <c r="AC314" s="165"/>
      <c r="AD314" s="56">
        <v>4000000</v>
      </c>
      <c r="AE314" s="61">
        <v>1959259.99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36" x14ac:dyDescent="0.2">
      <c r="A315" s="198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5" s="181" t="str">
        <f t="shared" si="74"/>
        <v>22</v>
      </c>
      <c r="C315" s="181" t="str">
        <f t="shared" si="75"/>
        <v xml:space="preserve"> 0</v>
      </c>
      <c r="D315" s="181" t="str">
        <f t="shared" si="76"/>
        <v>922</v>
      </c>
      <c r="E315" s="181" t="str">
        <f t="shared" si="77"/>
        <v>0409</v>
      </c>
      <c r="F315" s="181" t="str">
        <f t="shared" si="83"/>
        <v>2201584240</v>
      </c>
      <c r="G315" s="181" t="str">
        <f t="shared" si="78"/>
        <v>810</v>
      </c>
      <c r="H315" s="212" t="str">
        <f t="shared" si="79"/>
        <v/>
      </c>
      <c r="I315" s="182">
        <f t="shared" si="80"/>
        <v>4000000</v>
      </c>
      <c r="J315" s="182">
        <f t="shared" si="81"/>
        <v>1959259.99</v>
      </c>
      <c r="K315" s="182">
        <f t="shared" si="81"/>
        <v>0</v>
      </c>
      <c r="L315" s="199">
        <f t="shared" si="71"/>
        <v>0.48981499750000002</v>
      </c>
      <c r="M315" s="130">
        <f t="shared" si="82"/>
        <v>0</v>
      </c>
      <c r="N315" s="42"/>
      <c r="O315" s="44" t="str">
        <f t="shared" si="72"/>
        <v>22 09220409220158424081040000001959259,990,48981499750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32"/>
      <c r="AA315" s="174" t="s">
        <v>2625</v>
      </c>
      <c r="AB315" s="174"/>
      <c r="AC315" s="174"/>
      <c r="AD315" s="175">
        <v>4000000</v>
      </c>
      <c r="AE315" s="176">
        <v>1959259.99</v>
      </c>
      <c r="AF315" s="176"/>
      <c r="AG315" s="17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Капитальные вложения в объекты муниципальной собственности</v>
      </c>
      <c r="B316" s="181" t="str">
        <f t="shared" si="74"/>
        <v>22</v>
      </c>
      <c r="C316" s="181" t="str">
        <f t="shared" si="75"/>
        <v xml:space="preserve"> 0</v>
      </c>
      <c r="D316" s="181" t="str">
        <f t="shared" si="76"/>
        <v>922</v>
      </c>
      <c r="E316" s="181" t="str">
        <f t="shared" si="77"/>
        <v>0409</v>
      </c>
      <c r="F316" s="181" t="str">
        <f t="shared" si="83"/>
        <v>2201584240</v>
      </c>
      <c r="G316" s="181" t="str">
        <f t="shared" si="78"/>
        <v>400</v>
      </c>
      <c r="H316" s="212" t="str">
        <f t="shared" si="79"/>
        <v/>
      </c>
      <c r="I316" s="182">
        <f t="shared" si="80"/>
        <v>100000</v>
      </c>
      <c r="J316" s="182">
        <f t="shared" si="81"/>
        <v>0</v>
      </c>
      <c r="K316" s="182">
        <f t="shared" si="81"/>
        <v>0</v>
      </c>
      <c r="L316" s="199">
        <f t="shared" si="71"/>
        <v>0</v>
      </c>
      <c r="M316" s="130">
        <f t="shared" si="82"/>
        <v>0</v>
      </c>
      <c r="N316" s="42"/>
      <c r="O316" s="44" t="str">
        <f t="shared" si="72"/>
        <v>22 092204092201584240400100000000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28" t="s">
        <v>3218</v>
      </c>
      <c r="AA316" s="165"/>
      <c r="AB316" s="165"/>
      <c r="AC316" s="165"/>
      <c r="AD316" s="56">
        <v>100000</v>
      </c>
      <c r="AE316" s="61">
        <v>0</v>
      </c>
      <c r="AF316" s="61"/>
      <c r="AG316" s="57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2" customHeight="1" x14ac:dyDescent="0.2">
      <c r="A317" s="198" t="s">
        <v>1002</v>
      </c>
      <c r="B317" s="181" t="str">
        <f t="shared" si="74"/>
        <v>22</v>
      </c>
      <c r="C317" s="181" t="str">
        <f t="shared" si="75"/>
        <v xml:space="preserve"> 0</v>
      </c>
      <c r="D317" s="181" t="str">
        <f t="shared" si="76"/>
        <v>922</v>
      </c>
      <c r="E317" s="181" t="str">
        <f t="shared" si="77"/>
        <v>0409</v>
      </c>
      <c r="F317" s="181" t="str">
        <f t="shared" si="83"/>
        <v>2201584240</v>
      </c>
      <c r="G317" s="181" t="str">
        <f t="shared" si="78"/>
        <v>410</v>
      </c>
      <c r="H317" s="212" t="str">
        <f t="shared" si="79"/>
        <v>0</v>
      </c>
      <c r="I317" s="182">
        <f t="shared" si="80"/>
        <v>100000</v>
      </c>
      <c r="J317" s="182">
        <f t="shared" si="81"/>
        <v>0</v>
      </c>
      <c r="K317" s="182">
        <f t="shared" si="81"/>
        <v>0</v>
      </c>
      <c r="L317" s="199">
        <f t="shared" si="71"/>
        <v>0</v>
      </c>
      <c r="M317" s="130">
        <f t="shared" si="82"/>
        <v>0</v>
      </c>
      <c r="N317" s="42"/>
      <c r="O317" s="44" t="str">
        <f t="shared" si="72"/>
        <v>22 0922040922015842404100100000000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32"/>
      <c r="AA317" s="166" t="s">
        <v>3219</v>
      </c>
      <c r="AB317" s="167" t="s">
        <v>1246</v>
      </c>
      <c r="AC317" s="167"/>
      <c r="AD317" s="234">
        <v>100000</v>
      </c>
      <c r="AE317" s="235">
        <v>0</v>
      </c>
      <c r="AF317" s="235"/>
      <c r="AG317" s="170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198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1" t="str">
        <f t="shared" si="74"/>
        <v>22</v>
      </c>
      <c r="C318" s="181" t="str">
        <f t="shared" si="75"/>
        <v xml:space="preserve"> 0</v>
      </c>
      <c r="D318" s="181" t="str">
        <f t="shared" si="76"/>
        <v>922</v>
      </c>
      <c r="E318" s="181" t="str">
        <f t="shared" si="77"/>
        <v>0409</v>
      </c>
      <c r="F318" s="181" t="str">
        <f t="shared" si="83"/>
        <v>2201600000</v>
      </c>
      <c r="G318" s="181" t="str">
        <f t="shared" si="78"/>
        <v/>
      </c>
      <c r="H318" s="212" t="str">
        <f t="shared" si="79"/>
        <v/>
      </c>
      <c r="I318" s="182">
        <f t="shared" si="80"/>
        <v>1014549.08</v>
      </c>
      <c r="J318" s="182">
        <f t="shared" si="81"/>
        <v>210000</v>
      </c>
      <c r="K318" s="182">
        <f t="shared" si="81"/>
        <v>0</v>
      </c>
      <c r="L318" s="199">
        <f t="shared" si="71"/>
        <v>0.20698850764321822</v>
      </c>
      <c r="M318" s="130">
        <f t="shared" si="82"/>
        <v>0</v>
      </c>
      <c r="N318" s="42"/>
      <c r="O318" s="44" t="str">
        <f t="shared" si="72"/>
        <v>22 0922040922016000001014549,082100000,2069885076432180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2294</v>
      </c>
      <c r="X318" s="27"/>
      <c r="Y318" s="27"/>
      <c r="Z318" s="27"/>
      <c r="AA318" s="166"/>
      <c r="AB318" s="166"/>
      <c r="AC318" s="166"/>
      <c r="AD318" s="56">
        <v>1014549.08</v>
      </c>
      <c r="AE318" s="61">
        <v>210000</v>
      </c>
      <c r="AF318" s="61"/>
      <c r="AG318" s="5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4"/>
        <v>22</v>
      </c>
      <c r="C319" s="181" t="str">
        <f t="shared" si="75"/>
        <v xml:space="preserve"> 0</v>
      </c>
      <c r="D319" s="181" t="str">
        <f t="shared" si="76"/>
        <v>922</v>
      </c>
      <c r="E319" s="181" t="str">
        <f t="shared" si="77"/>
        <v>0409</v>
      </c>
      <c r="F319" s="181" t="str">
        <f t="shared" si="83"/>
        <v>2201684000</v>
      </c>
      <c r="G319" s="181" t="str">
        <f t="shared" si="78"/>
        <v/>
      </c>
      <c r="H319" s="212" t="str">
        <f t="shared" si="79"/>
        <v/>
      </c>
      <c r="I319" s="182">
        <f t="shared" si="80"/>
        <v>1014549.08</v>
      </c>
      <c r="J319" s="182">
        <f t="shared" si="81"/>
        <v>210000</v>
      </c>
      <c r="K319" s="182">
        <f t="shared" si="81"/>
        <v>0</v>
      </c>
      <c r="L319" s="199">
        <f t="shared" si="71"/>
        <v>0.20698850764321822</v>
      </c>
      <c r="M319" s="130">
        <f t="shared" si="82"/>
        <v>0</v>
      </c>
      <c r="N319" s="42"/>
      <c r="O319" s="44" t="str">
        <f t="shared" si="72"/>
        <v>22 0922040922016840001014549,082100000,2069885076432180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2295</v>
      </c>
      <c r="Y319" s="28"/>
      <c r="Z319" s="28"/>
      <c r="AA319" s="28"/>
      <c r="AB319" s="28"/>
      <c r="AC319" s="28"/>
      <c r="AD319" s="58">
        <v>1014549.08</v>
      </c>
      <c r="AE319" s="62">
        <v>210000</v>
      </c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48" x14ac:dyDescent="0.2">
      <c r="A320" s="198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0" s="181" t="str">
        <f t="shared" si="74"/>
        <v>22</v>
      </c>
      <c r="C320" s="181" t="str">
        <f t="shared" si="75"/>
        <v xml:space="preserve"> 0</v>
      </c>
      <c r="D320" s="181" t="str">
        <f t="shared" si="76"/>
        <v>922</v>
      </c>
      <c r="E320" s="181" t="str">
        <f t="shared" si="77"/>
        <v>0409</v>
      </c>
      <c r="F320" s="181" t="str">
        <f t="shared" si="83"/>
        <v>2201684240</v>
      </c>
      <c r="G320" s="181" t="str">
        <f t="shared" si="78"/>
        <v/>
      </c>
      <c r="H320" s="212" t="str">
        <f t="shared" si="79"/>
        <v/>
      </c>
      <c r="I320" s="182">
        <f t="shared" si="80"/>
        <v>1014549.08</v>
      </c>
      <c r="J320" s="182">
        <f t="shared" si="81"/>
        <v>210000</v>
      </c>
      <c r="K320" s="182">
        <f t="shared" si="81"/>
        <v>0</v>
      </c>
      <c r="L320" s="199">
        <f t="shared" si="71"/>
        <v>0.20698850764321822</v>
      </c>
      <c r="M320" s="130">
        <f t="shared" si="82"/>
        <v>0</v>
      </c>
      <c r="N320" s="42"/>
      <c r="O320" s="44" t="str">
        <f t="shared" si="72"/>
        <v>22 0922040922016842401014549,082100000,2069885076432180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2296</v>
      </c>
      <c r="Z320" s="27"/>
      <c r="AA320" s="27"/>
      <c r="AB320" s="27"/>
      <c r="AC320" s="27"/>
      <c r="AD320" s="58">
        <v>1014549.08</v>
      </c>
      <c r="AE320" s="62">
        <v>210000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Иные бюджетные ассигнования</v>
      </c>
      <c r="B321" s="181" t="str">
        <f t="shared" si="74"/>
        <v>22</v>
      </c>
      <c r="C321" s="181" t="str">
        <f t="shared" si="75"/>
        <v xml:space="preserve"> 0</v>
      </c>
      <c r="D321" s="181" t="str">
        <f t="shared" si="76"/>
        <v>922</v>
      </c>
      <c r="E321" s="181" t="str">
        <f t="shared" si="77"/>
        <v>0409</v>
      </c>
      <c r="F321" s="181" t="str">
        <f t="shared" si="83"/>
        <v>2201684240</v>
      </c>
      <c r="G321" s="181" t="str">
        <f t="shared" si="78"/>
        <v>800</v>
      </c>
      <c r="H321" s="212" t="str">
        <f t="shared" si="79"/>
        <v/>
      </c>
      <c r="I321" s="182">
        <f t="shared" si="80"/>
        <v>1014549.08</v>
      </c>
      <c r="J321" s="182">
        <f t="shared" si="81"/>
        <v>210000</v>
      </c>
      <c r="K321" s="182">
        <f t="shared" si="81"/>
        <v>0</v>
      </c>
      <c r="L321" s="199">
        <f t="shared" si="71"/>
        <v>0.20698850764321822</v>
      </c>
      <c r="M321" s="130">
        <f t="shared" si="82"/>
        <v>0</v>
      </c>
      <c r="N321" s="42"/>
      <c r="O321" s="44" t="str">
        <f t="shared" si="72"/>
        <v>22 0922040922016842408001014549,082100000,2069885076432180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2297</v>
      </c>
      <c r="AA321" s="28"/>
      <c r="AB321" s="28"/>
      <c r="AC321" s="28"/>
      <c r="AD321" s="58">
        <v>1014549.08</v>
      </c>
      <c r="AE321" s="62">
        <v>210000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36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2" s="181" t="str">
        <f t="shared" si="74"/>
        <v>22</v>
      </c>
      <c r="C322" s="181" t="str">
        <f t="shared" si="75"/>
        <v xml:space="preserve"> 0</v>
      </c>
      <c r="D322" s="181" t="str">
        <f t="shared" si="76"/>
        <v>922</v>
      </c>
      <c r="E322" s="181" t="str">
        <f t="shared" si="77"/>
        <v>0409</v>
      </c>
      <c r="F322" s="181" t="str">
        <f t="shared" si="83"/>
        <v>2201684240</v>
      </c>
      <c r="G322" s="181" t="str">
        <f t="shared" si="78"/>
        <v>810</v>
      </c>
      <c r="H322" s="212" t="str">
        <f t="shared" si="79"/>
        <v/>
      </c>
      <c r="I322" s="182">
        <f t="shared" si="80"/>
        <v>1014549.08</v>
      </c>
      <c r="J322" s="182">
        <f t="shared" si="81"/>
        <v>210000</v>
      </c>
      <c r="K322" s="182">
        <f t="shared" si="81"/>
        <v>0</v>
      </c>
      <c r="L322" s="199">
        <f t="shared" si="71"/>
        <v>0.20698850764321822</v>
      </c>
      <c r="M322" s="130">
        <f t="shared" si="82"/>
        <v>0</v>
      </c>
      <c r="N322" s="42"/>
      <c r="O322" s="44" t="str">
        <f t="shared" si="72"/>
        <v>22 0922040922016842408101014549,082100000,2069885076432180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4" t="s">
        <v>2626</v>
      </c>
      <c r="AB322" s="174"/>
      <c r="AC322" s="174"/>
      <c r="AD322" s="175">
        <v>1014549.08</v>
      </c>
      <c r="AE322" s="176">
        <v>210000</v>
      </c>
      <c r="AF322" s="176"/>
      <c r="AG322" s="177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Другие вопросы в области национальной экономики</v>
      </c>
      <c r="B323" s="181" t="str">
        <f t="shared" si="74"/>
        <v>22</v>
      </c>
      <c r="C323" s="181" t="str">
        <f t="shared" si="75"/>
        <v xml:space="preserve"> 0</v>
      </c>
      <c r="D323" s="181" t="str">
        <f t="shared" si="76"/>
        <v>922</v>
      </c>
      <c r="E323" s="181" t="str">
        <f t="shared" si="77"/>
        <v>0412</v>
      </c>
      <c r="F323" s="181" t="str">
        <f t="shared" si="83"/>
        <v/>
      </c>
      <c r="G323" s="181" t="str">
        <f t="shared" si="78"/>
        <v/>
      </c>
      <c r="H323" s="212" t="str">
        <f t="shared" si="79"/>
        <v/>
      </c>
      <c r="I323" s="182">
        <f t="shared" si="80"/>
        <v>325389</v>
      </c>
      <c r="J323" s="182">
        <f t="shared" si="81"/>
        <v>124467.29999999999</v>
      </c>
      <c r="K323" s="182">
        <f t="shared" si="81"/>
        <v>0</v>
      </c>
      <c r="L323" s="199">
        <f t="shared" si="71"/>
        <v>0.3825184625171717</v>
      </c>
      <c r="M323" s="130">
        <f t="shared" si="82"/>
        <v>0</v>
      </c>
      <c r="N323" s="42"/>
      <c r="O323" s="44" t="str">
        <f t="shared" si="72"/>
        <v>22 09220412325389124467,30,3825184625171720</v>
      </c>
      <c r="P323" s="35">
        <f t="shared" si="73"/>
        <v>1</v>
      </c>
      <c r="Q323" s="35"/>
      <c r="R323" s="25"/>
      <c r="S323" s="32"/>
      <c r="T323" s="32"/>
      <c r="U323" s="32"/>
      <c r="V323" s="28" t="s">
        <v>1511</v>
      </c>
      <c r="W323" s="28"/>
      <c r="X323" s="28"/>
      <c r="Y323" s="28"/>
      <c r="Z323" s="28"/>
      <c r="AA323" s="165"/>
      <c r="AB323" s="165"/>
      <c r="AC323" s="165"/>
      <c r="AD323" s="56">
        <v>325389</v>
      </c>
      <c r="AE323" s="61">
        <v>124467.29999999999</v>
      </c>
      <c r="AF323" s="61"/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4"/>
        <v>22</v>
      </c>
      <c r="C324" s="181" t="str">
        <f t="shared" si="75"/>
        <v xml:space="preserve"> 0</v>
      </c>
      <c r="D324" s="181" t="str">
        <f t="shared" si="76"/>
        <v>922</v>
      </c>
      <c r="E324" s="181" t="str">
        <f t="shared" si="77"/>
        <v>0412</v>
      </c>
      <c r="F324" s="181" t="str">
        <f t="shared" si="83"/>
        <v>2201900000</v>
      </c>
      <c r="G324" s="181" t="str">
        <f t="shared" si="78"/>
        <v/>
      </c>
      <c r="H324" s="212" t="str">
        <f t="shared" si="79"/>
        <v/>
      </c>
      <c r="I324" s="182">
        <f t="shared" si="80"/>
        <v>325389</v>
      </c>
      <c r="J324" s="182">
        <f t="shared" si="81"/>
        <v>124467.29999999999</v>
      </c>
      <c r="K324" s="182">
        <f t="shared" si="81"/>
        <v>0</v>
      </c>
      <c r="L324" s="199">
        <f t="shared" si="71"/>
        <v>0.3825184625171717</v>
      </c>
      <c r="M324" s="130">
        <f t="shared" si="82"/>
        <v>0</v>
      </c>
      <c r="N324" s="42"/>
      <c r="O324" s="44" t="str">
        <f t="shared" si="72"/>
        <v>22 092204122201900000325389124467,30,3825184625171720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2826</v>
      </c>
      <c r="X324" s="27"/>
      <c r="Y324" s="27"/>
      <c r="Z324" s="27"/>
      <c r="AA324" s="27"/>
      <c r="AB324" s="27"/>
      <c r="AC324" s="27"/>
      <c r="AD324" s="58">
        <v>325389</v>
      </c>
      <c r="AE324" s="62">
        <v>124467.29999999999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4"/>
        <v>22</v>
      </c>
      <c r="C325" s="181" t="str">
        <f t="shared" si="75"/>
        <v xml:space="preserve"> 0</v>
      </c>
      <c r="D325" s="181" t="str">
        <f t="shared" si="76"/>
        <v>922</v>
      </c>
      <c r="E325" s="181" t="str">
        <f t="shared" si="77"/>
        <v>0412</v>
      </c>
      <c r="F325" s="181" t="str">
        <f t="shared" si="83"/>
        <v>2201917000</v>
      </c>
      <c r="G325" s="181" t="str">
        <f t="shared" si="78"/>
        <v/>
      </c>
      <c r="H325" s="212" t="str">
        <f t="shared" si="79"/>
        <v/>
      </c>
      <c r="I325" s="182">
        <f t="shared" si="80"/>
        <v>325389</v>
      </c>
      <c r="J325" s="182">
        <f t="shared" si="81"/>
        <v>124467.29999999999</v>
      </c>
      <c r="K325" s="182">
        <f t="shared" si="81"/>
        <v>0</v>
      </c>
      <c r="L325" s="199">
        <f t="shared" si="71"/>
        <v>0.3825184625171717</v>
      </c>
      <c r="M325" s="130">
        <f t="shared" si="82"/>
        <v>0</v>
      </c>
      <c r="N325" s="42"/>
      <c r="O325" s="44" t="str">
        <f t="shared" si="72"/>
        <v>22 092204122201917000325389124467,30,3825184625171720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2827</v>
      </c>
      <c r="Y325" s="28"/>
      <c r="Z325" s="28"/>
      <c r="AA325" s="28"/>
      <c r="AB325" s="28"/>
      <c r="AC325" s="28"/>
      <c r="AD325" s="58">
        <v>325389</v>
      </c>
      <c r="AE325" s="62">
        <v>124467.29999999999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6" s="181" t="str">
        <f t="shared" si="74"/>
        <v>22</v>
      </c>
      <c r="C326" s="181" t="str">
        <f t="shared" si="75"/>
        <v xml:space="preserve"> 0</v>
      </c>
      <c r="D326" s="181" t="str">
        <f t="shared" si="76"/>
        <v>922</v>
      </c>
      <c r="E326" s="181" t="str">
        <f t="shared" si="77"/>
        <v>0412</v>
      </c>
      <c r="F326" s="181" t="str">
        <f t="shared" si="83"/>
        <v>2201917900</v>
      </c>
      <c r="G326" s="181" t="str">
        <f t="shared" si="78"/>
        <v/>
      </c>
      <c r="H326" s="212" t="str">
        <f t="shared" si="79"/>
        <v/>
      </c>
      <c r="I326" s="182">
        <f t="shared" si="80"/>
        <v>325389</v>
      </c>
      <c r="J326" s="182">
        <f t="shared" si="81"/>
        <v>124467.29999999999</v>
      </c>
      <c r="K326" s="182">
        <f t="shared" si="81"/>
        <v>0</v>
      </c>
      <c r="L326" s="199">
        <f t="shared" si="71"/>
        <v>0.3825184625171717</v>
      </c>
      <c r="M326" s="130">
        <f t="shared" si="82"/>
        <v>0</v>
      </c>
      <c r="N326" s="42"/>
      <c r="O326" s="44" t="str">
        <f t="shared" si="72"/>
        <v>22 092204122201917900325389124467,30,3825184625171720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2828</v>
      </c>
      <c r="Z326" s="27"/>
      <c r="AA326" s="27"/>
      <c r="AB326" s="27"/>
      <c r="AC326" s="27"/>
      <c r="AD326" s="58">
        <v>325389</v>
      </c>
      <c r="AE326" s="62">
        <v>124467.29999999999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2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27" s="181" t="str">
        <f t="shared" si="74"/>
        <v>22</v>
      </c>
      <c r="C327" s="181" t="str">
        <f t="shared" si="75"/>
        <v xml:space="preserve"> 0</v>
      </c>
      <c r="D327" s="181" t="str">
        <f t="shared" si="76"/>
        <v>922</v>
      </c>
      <c r="E327" s="181" t="str">
        <f t="shared" si="77"/>
        <v>0412</v>
      </c>
      <c r="F327" s="181" t="str">
        <f t="shared" si="83"/>
        <v>2201917900</v>
      </c>
      <c r="G327" s="181" t="str">
        <f t="shared" si="78"/>
        <v>100</v>
      </c>
      <c r="H327" s="212" t="str">
        <f t="shared" si="79"/>
        <v/>
      </c>
      <c r="I327" s="182">
        <f t="shared" si="80"/>
        <v>317389</v>
      </c>
      <c r="J327" s="182">
        <f t="shared" si="81"/>
        <v>124467.29999999999</v>
      </c>
      <c r="K327" s="182">
        <f t="shared" si="81"/>
        <v>0</v>
      </c>
      <c r="L327" s="199">
        <f t="shared" si="71"/>
        <v>0.39216009376506428</v>
      </c>
      <c r="M327" s="130">
        <f t="shared" si="82"/>
        <v>0</v>
      </c>
      <c r="N327" s="42"/>
      <c r="O327" s="44" t="str">
        <f t="shared" si="72"/>
        <v>22 092204122201917900100317389124467,30,3921600937650640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2829</v>
      </c>
      <c r="AA327" s="28"/>
      <c r="AB327" s="28"/>
      <c r="AC327" s="28"/>
      <c r="AD327" s="58">
        <v>317389</v>
      </c>
      <c r="AE327" s="62">
        <v>124467.29999999999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Расходы на выплаты персоналу муниципальных органов</v>
      </c>
      <c r="B328" s="181" t="str">
        <f t="shared" si="74"/>
        <v>22</v>
      </c>
      <c r="C328" s="181" t="str">
        <f t="shared" si="75"/>
        <v xml:space="preserve"> 0</v>
      </c>
      <c r="D328" s="181" t="str">
        <f t="shared" si="76"/>
        <v>922</v>
      </c>
      <c r="E328" s="181" t="str">
        <f t="shared" si="77"/>
        <v>0412</v>
      </c>
      <c r="F328" s="181" t="str">
        <f t="shared" si="83"/>
        <v>2201917900</v>
      </c>
      <c r="G328" s="181" t="str">
        <f t="shared" si="78"/>
        <v>120</v>
      </c>
      <c r="H328" s="212" t="str">
        <f t="shared" si="79"/>
        <v/>
      </c>
      <c r="I328" s="182">
        <f t="shared" si="80"/>
        <v>317389</v>
      </c>
      <c r="J328" s="182">
        <f t="shared" si="81"/>
        <v>124467.29999999999</v>
      </c>
      <c r="K328" s="182">
        <f t="shared" si="81"/>
        <v>0</v>
      </c>
      <c r="L328" s="199">
        <f t="shared" si="71"/>
        <v>0.39216009376506428</v>
      </c>
      <c r="M328" s="130">
        <f t="shared" si="82"/>
        <v>0</v>
      </c>
      <c r="N328" s="42"/>
      <c r="O328" s="44" t="str">
        <f t="shared" si="72"/>
        <v>22 092204122201917900120317389124467,30,3921600937650640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4" t="s">
        <v>2830</v>
      </c>
      <c r="AB328" s="174"/>
      <c r="AC328" s="174"/>
      <c r="AD328" s="175">
        <v>317389</v>
      </c>
      <c r="AE328" s="176">
        <v>124467.29999999999</v>
      </c>
      <c r="AF328" s="176"/>
      <c r="AG328" s="17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181" t="str">
        <f t="shared" si="74"/>
        <v>22</v>
      </c>
      <c r="C329" s="181" t="str">
        <f t="shared" si="75"/>
        <v xml:space="preserve"> 0</v>
      </c>
      <c r="D329" s="181" t="str">
        <f t="shared" si="76"/>
        <v>922</v>
      </c>
      <c r="E329" s="181" t="str">
        <f t="shared" si="77"/>
        <v>0412</v>
      </c>
      <c r="F329" s="181" t="str">
        <f t="shared" si="83"/>
        <v>2201917900</v>
      </c>
      <c r="G329" s="181" t="str">
        <f t="shared" si="78"/>
        <v>200</v>
      </c>
      <c r="H329" s="212" t="str">
        <f t="shared" si="79"/>
        <v/>
      </c>
      <c r="I329" s="182">
        <f t="shared" si="80"/>
        <v>8000</v>
      </c>
      <c r="J329" s="182">
        <f t="shared" si="81"/>
        <v>0</v>
      </c>
      <c r="K329" s="182">
        <f t="shared" si="81"/>
        <v>0</v>
      </c>
      <c r="L329" s="199">
        <f t="shared" ref="L329:L392" si="84">IFERROR(J329/I329," ")</f>
        <v>0</v>
      </c>
      <c r="M329" s="130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22 0922041222019179002008000000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3220</v>
      </c>
      <c r="AA329" s="165"/>
      <c r="AB329" s="165"/>
      <c r="AC329" s="165"/>
      <c r="AD329" s="56">
        <v>8000</v>
      </c>
      <c r="AE329" s="61">
        <v>0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4"/>
        <v>22</v>
      </c>
      <c r="C330" s="181" t="str">
        <f t="shared" si="75"/>
        <v xml:space="preserve"> 0</v>
      </c>
      <c r="D330" s="181" t="str">
        <f t="shared" si="76"/>
        <v>922</v>
      </c>
      <c r="E330" s="181" t="str">
        <f t="shared" si="77"/>
        <v>0412</v>
      </c>
      <c r="F330" s="181" t="str">
        <f t="shared" si="83"/>
        <v>2201917900</v>
      </c>
      <c r="G330" s="181" t="str">
        <f t="shared" si="78"/>
        <v>240</v>
      </c>
      <c r="H330" s="212" t="str">
        <f t="shared" si="79"/>
        <v>0</v>
      </c>
      <c r="I330" s="182">
        <f t="shared" si="80"/>
        <v>8000</v>
      </c>
      <c r="J330" s="182">
        <f t="shared" si="81"/>
        <v>0</v>
      </c>
      <c r="K330" s="182">
        <f t="shared" si="81"/>
        <v>0</v>
      </c>
      <c r="L330" s="199">
        <f t="shared" si="84"/>
        <v>0</v>
      </c>
      <c r="M330" s="130">
        <f t="shared" si="82"/>
        <v>0</v>
      </c>
      <c r="N330" s="42"/>
      <c r="O330" s="44" t="str">
        <f t="shared" si="85"/>
        <v>22 09220412220191790024008000000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66" t="s">
        <v>3221</v>
      </c>
      <c r="AB330" s="167" t="s">
        <v>1246</v>
      </c>
      <c r="AC330" s="167"/>
      <c r="AD330" s="234">
        <v>8000</v>
      </c>
      <c r="AE330" s="235">
        <v>0</v>
      </c>
      <c r="AF330" s="235"/>
      <c r="AG330" s="17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12" customHeight="1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Водное хозяйство</v>
      </c>
      <c r="B331" s="181" t="str">
        <f t="shared" si="74"/>
        <v>22</v>
      </c>
      <c r="C331" s="181" t="str">
        <f t="shared" si="75"/>
        <v xml:space="preserve"> 0</v>
      </c>
      <c r="D331" s="181" t="str">
        <f t="shared" si="76"/>
        <v>922</v>
      </c>
      <c r="E331" s="181" t="str">
        <f t="shared" si="77"/>
        <v>0406</v>
      </c>
      <c r="F331" s="181" t="str">
        <f t="shared" si="83"/>
        <v/>
      </c>
      <c r="G331" s="181" t="str">
        <f t="shared" si="78"/>
        <v/>
      </c>
      <c r="H331" s="212" t="str">
        <f t="shared" si="79"/>
        <v/>
      </c>
      <c r="I331" s="182">
        <f t="shared" si="80"/>
        <v>168000</v>
      </c>
      <c r="J331" s="182">
        <f t="shared" si="81"/>
        <v>83520</v>
      </c>
      <c r="K331" s="182">
        <f t="shared" si="81"/>
        <v>0</v>
      </c>
      <c r="L331" s="199">
        <f t="shared" si="84"/>
        <v>0.49714285714285716</v>
      </c>
      <c r="M331" s="130">
        <f t="shared" si="82"/>
        <v>0</v>
      </c>
      <c r="N331" s="42"/>
      <c r="O331" s="44" t="str">
        <f t="shared" si="85"/>
        <v>22 09220406168000835200,4971428571428570</v>
      </c>
      <c r="P331" s="35">
        <f t="shared" si="86"/>
        <v>1</v>
      </c>
      <c r="Q331" s="35"/>
      <c r="R331" s="25"/>
      <c r="S331" s="32"/>
      <c r="T331" s="32"/>
      <c r="U331" s="32"/>
      <c r="V331" s="28" t="s">
        <v>1402</v>
      </c>
      <c r="W331" s="28"/>
      <c r="X331" s="28"/>
      <c r="Y331" s="28"/>
      <c r="Z331" s="28"/>
      <c r="AA331" s="165"/>
      <c r="AB331" s="165"/>
      <c r="AC331" s="165"/>
      <c r="AD331" s="56">
        <v>168000</v>
      </c>
      <c r="AE331" s="61">
        <v>83520</v>
      </c>
      <c r="AF331" s="61"/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198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1" t="str">
        <f t="shared" si="74"/>
        <v>22</v>
      </c>
      <c r="C332" s="181" t="str">
        <f t="shared" si="75"/>
        <v xml:space="preserve"> 0</v>
      </c>
      <c r="D332" s="181" t="str">
        <f t="shared" si="76"/>
        <v>922</v>
      </c>
      <c r="E332" s="181" t="str">
        <f t="shared" si="77"/>
        <v>0406</v>
      </c>
      <c r="F332" s="181" t="str">
        <f t="shared" si="83"/>
        <v>2201800000</v>
      </c>
      <c r="G332" s="181" t="str">
        <f t="shared" si="78"/>
        <v/>
      </c>
      <c r="H332" s="212" t="str">
        <f t="shared" si="79"/>
        <v/>
      </c>
      <c r="I332" s="182">
        <f t="shared" si="80"/>
        <v>168000</v>
      </c>
      <c r="J332" s="182">
        <f t="shared" si="81"/>
        <v>83520</v>
      </c>
      <c r="K332" s="182">
        <f t="shared" si="81"/>
        <v>0</v>
      </c>
      <c r="L332" s="199">
        <f t="shared" si="84"/>
        <v>0.49714285714285716</v>
      </c>
      <c r="M332" s="130">
        <f t="shared" si="82"/>
        <v>0</v>
      </c>
      <c r="N332" s="42"/>
      <c r="O332" s="44" t="str">
        <f t="shared" si="85"/>
        <v>22 092204062201800000168000835200,4971428571428570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27" t="s">
        <v>1403</v>
      </c>
      <c r="X332" s="27"/>
      <c r="Y332" s="27"/>
      <c r="Z332" s="27"/>
      <c r="AA332" s="27"/>
      <c r="AB332" s="27"/>
      <c r="AC332" s="27"/>
      <c r="AD332" s="58">
        <v>168000</v>
      </c>
      <c r="AE332" s="62">
        <v>83520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8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1" t="str">
        <f t="shared" si="74"/>
        <v>22</v>
      </c>
      <c r="C333" s="181" t="str">
        <f t="shared" si="75"/>
        <v xml:space="preserve"> 0</v>
      </c>
      <c r="D333" s="181" t="str">
        <f t="shared" si="76"/>
        <v>922</v>
      </c>
      <c r="E333" s="181" t="str">
        <f t="shared" si="77"/>
        <v>0406</v>
      </c>
      <c r="F333" s="181" t="str">
        <f t="shared" si="83"/>
        <v>2201883000</v>
      </c>
      <c r="G333" s="181" t="str">
        <f t="shared" si="78"/>
        <v/>
      </c>
      <c r="H333" s="212" t="str">
        <f t="shared" si="79"/>
        <v/>
      </c>
      <c r="I333" s="182">
        <f t="shared" si="80"/>
        <v>168000</v>
      </c>
      <c r="J333" s="182">
        <f t="shared" si="81"/>
        <v>83520</v>
      </c>
      <c r="K333" s="182">
        <f t="shared" si="81"/>
        <v>0</v>
      </c>
      <c r="L333" s="199">
        <f t="shared" si="84"/>
        <v>0.49714285714285716</v>
      </c>
      <c r="M333" s="130">
        <f t="shared" si="82"/>
        <v>0</v>
      </c>
      <c r="N333" s="42"/>
      <c r="O333" s="44" t="str">
        <f t="shared" si="85"/>
        <v>22 092204062201883000168000835200,4971428571428570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28" t="s">
        <v>1903</v>
      </c>
      <c r="Y333" s="28"/>
      <c r="Z333" s="28"/>
      <c r="AA333" s="28"/>
      <c r="AB333" s="28"/>
      <c r="AC333" s="28"/>
      <c r="AD333" s="58">
        <v>168000</v>
      </c>
      <c r="AE333" s="62">
        <v>83520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24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Содержание, текущий и капитальный ремонт и обеспечение безопасности гидротехнических сооружений</v>
      </c>
      <c r="B334" s="181" t="str">
        <f t="shared" si="74"/>
        <v>22</v>
      </c>
      <c r="C334" s="181" t="str">
        <f t="shared" si="75"/>
        <v xml:space="preserve"> 0</v>
      </c>
      <c r="D334" s="181" t="str">
        <f t="shared" si="76"/>
        <v>922</v>
      </c>
      <c r="E334" s="181" t="str">
        <f t="shared" si="77"/>
        <v>0406</v>
      </c>
      <c r="F334" s="181" t="str">
        <f t="shared" si="83"/>
        <v>2201883300</v>
      </c>
      <c r="G334" s="181" t="str">
        <f t="shared" si="78"/>
        <v/>
      </c>
      <c r="H334" s="212" t="str">
        <f t="shared" si="79"/>
        <v/>
      </c>
      <c r="I334" s="182">
        <f t="shared" si="80"/>
        <v>168000</v>
      </c>
      <c r="J334" s="182">
        <f t="shared" si="81"/>
        <v>83520</v>
      </c>
      <c r="K334" s="182">
        <f t="shared" si="81"/>
        <v>0</v>
      </c>
      <c r="L334" s="199">
        <f t="shared" si="84"/>
        <v>0.49714285714285716</v>
      </c>
      <c r="M334" s="130">
        <f t="shared" si="82"/>
        <v>0</v>
      </c>
      <c r="N334" s="42"/>
      <c r="O334" s="44" t="str">
        <f t="shared" si="85"/>
        <v>22 092204062201883300168000835200,4971428571428570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27" t="s">
        <v>1904</v>
      </c>
      <c r="Z334" s="27"/>
      <c r="AA334" s="27"/>
      <c r="AB334" s="27"/>
      <c r="AC334" s="27"/>
      <c r="AD334" s="58">
        <v>168000</v>
      </c>
      <c r="AE334" s="62">
        <v>83520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8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Закупка товаров, работ и услуг для муниципальных нужд</v>
      </c>
      <c r="B335" s="181" t="str">
        <f t="shared" si="74"/>
        <v>22</v>
      </c>
      <c r="C335" s="181" t="str">
        <f t="shared" si="75"/>
        <v xml:space="preserve"> 0</v>
      </c>
      <c r="D335" s="181" t="str">
        <f t="shared" si="76"/>
        <v>922</v>
      </c>
      <c r="E335" s="181" t="str">
        <f t="shared" si="77"/>
        <v>0406</v>
      </c>
      <c r="F335" s="181" t="str">
        <f t="shared" si="83"/>
        <v>2201883300</v>
      </c>
      <c r="G335" s="181" t="str">
        <f t="shared" si="78"/>
        <v>200</v>
      </c>
      <c r="H335" s="212" t="str">
        <f t="shared" si="79"/>
        <v/>
      </c>
      <c r="I335" s="182">
        <f t="shared" si="80"/>
        <v>168000</v>
      </c>
      <c r="J335" s="182">
        <f t="shared" si="81"/>
        <v>83520</v>
      </c>
      <c r="K335" s="182">
        <f t="shared" si="81"/>
        <v>0</v>
      </c>
      <c r="L335" s="199">
        <f t="shared" si="84"/>
        <v>0.49714285714285716</v>
      </c>
      <c r="M335" s="130">
        <f t="shared" si="82"/>
        <v>0</v>
      </c>
      <c r="N335" s="42"/>
      <c r="O335" s="44" t="str">
        <f t="shared" si="85"/>
        <v>22 092204062201883300200168000835200,4971428571428570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28" t="s">
        <v>1905</v>
      </c>
      <c r="AA335" s="28"/>
      <c r="AB335" s="28"/>
      <c r="AC335" s="28"/>
      <c r="AD335" s="58">
        <v>168000</v>
      </c>
      <c r="AE335" s="62">
        <v>83520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24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Иные закупки товаров, работ и услуг для обеспечения муниципальных нужд</v>
      </c>
      <c r="B336" s="181" t="str">
        <f t="shared" si="74"/>
        <v>22</v>
      </c>
      <c r="C336" s="181" t="str">
        <f t="shared" si="75"/>
        <v xml:space="preserve"> 0</v>
      </c>
      <c r="D336" s="181" t="str">
        <f t="shared" si="76"/>
        <v>922</v>
      </c>
      <c r="E336" s="181" t="str">
        <f t="shared" si="77"/>
        <v>0406</v>
      </c>
      <c r="F336" s="181" t="str">
        <f t="shared" si="83"/>
        <v>2201883300</v>
      </c>
      <c r="G336" s="181" t="str">
        <f t="shared" si="78"/>
        <v>240</v>
      </c>
      <c r="H336" s="212" t="str">
        <f t="shared" si="79"/>
        <v/>
      </c>
      <c r="I336" s="182">
        <f t="shared" si="80"/>
        <v>168000</v>
      </c>
      <c r="J336" s="182">
        <f t="shared" si="81"/>
        <v>83520</v>
      </c>
      <c r="K336" s="182">
        <f t="shared" si="81"/>
        <v>0</v>
      </c>
      <c r="L336" s="199">
        <f t="shared" si="84"/>
        <v>0.49714285714285716</v>
      </c>
      <c r="M336" s="130">
        <f t="shared" si="82"/>
        <v>0</v>
      </c>
      <c r="N336" s="42"/>
      <c r="O336" s="44" t="str">
        <f t="shared" si="85"/>
        <v>22 092204062201883300240168000835200,4971428571428570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32"/>
      <c r="AA336" s="174" t="s">
        <v>2627</v>
      </c>
      <c r="AB336" s="174"/>
      <c r="AC336" s="174"/>
      <c r="AD336" s="175">
        <v>168000</v>
      </c>
      <c r="AE336" s="176">
        <v>83520</v>
      </c>
      <c r="AF336" s="176"/>
      <c r="AG336" s="17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11.25" customHeight="1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Сельское хозяйство и рыболовство</v>
      </c>
      <c r="B337" s="181" t="str">
        <f t="shared" si="74"/>
        <v>22</v>
      </c>
      <c r="C337" s="181" t="str">
        <f t="shared" si="75"/>
        <v xml:space="preserve"> 0</v>
      </c>
      <c r="D337" s="181" t="str">
        <f t="shared" si="76"/>
        <v>922</v>
      </c>
      <c r="E337" s="181" t="str">
        <f t="shared" si="77"/>
        <v>0405</v>
      </c>
      <c r="F337" s="181" t="str">
        <f t="shared" si="83"/>
        <v/>
      </c>
      <c r="G337" s="181" t="str">
        <f t="shared" si="78"/>
        <v/>
      </c>
      <c r="H337" s="212" t="str">
        <f t="shared" si="79"/>
        <v/>
      </c>
      <c r="I337" s="182">
        <f t="shared" si="80"/>
        <v>78555.3</v>
      </c>
      <c r="J337" s="182">
        <f t="shared" si="81"/>
        <v>0</v>
      </c>
      <c r="K337" s="182">
        <f t="shared" si="81"/>
        <v>0</v>
      </c>
      <c r="L337" s="199">
        <f t="shared" si="84"/>
        <v>0</v>
      </c>
      <c r="M337" s="130">
        <f t="shared" si="82"/>
        <v>0</v>
      </c>
      <c r="N337" s="42"/>
      <c r="O337" s="44" t="str">
        <f t="shared" si="85"/>
        <v>22 0922040578555,3000</v>
      </c>
      <c r="P337" s="35">
        <f t="shared" si="86"/>
        <v>1</v>
      </c>
      <c r="Q337" s="35"/>
      <c r="R337" s="25"/>
      <c r="S337" s="32"/>
      <c r="T337" s="32"/>
      <c r="U337" s="32"/>
      <c r="V337" s="28" t="s">
        <v>1512</v>
      </c>
      <c r="W337" s="28"/>
      <c r="X337" s="28"/>
      <c r="Y337" s="28"/>
      <c r="Z337" s="28"/>
      <c r="AA337" s="165"/>
      <c r="AB337" s="165"/>
      <c r="AC337" s="165"/>
      <c r="AD337" s="56">
        <v>78555.3</v>
      </c>
      <c r="AE337" s="61">
        <v>0</v>
      </c>
      <c r="AF337" s="61"/>
      <c r="AG337" s="5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idden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1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89">MID(T338,6,3)&amp;MID(U338,6,3)&amp;MID(V338,6,3)&amp;MID(W338,6,3)&amp;MID(X338,6,3)&amp;MID(Y338,6,3)&amp;MID(Z338,6,3)&amp;MID(AA338,6,3)</f>
        <v>922</v>
      </c>
      <c r="E338" s="181" t="str">
        <f t="shared" ref="E338:E401" si="90">MID(U338,10,4)&amp;MID(V338,10,4)&amp;MID(W338,10,4)&amp;MID(X338,10,4)&amp;MID(Y338,10,4)&amp;MID(Z338,10,4)&amp;MID(AA338,10,4)</f>
        <v>0405</v>
      </c>
      <c r="F338" s="181" t="str">
        <f t="shared" si="83"/>
        <v>2205300000</v>
      </c>
      <c r="G338" s="181" t="str">
        <f t="shared" ref="G338:G401" si="91">RIGHT(Z338,3)&amp;RIGHT(AA338,3)</f>
        <v/>
      </c>
      <c r="H338" s="212" t="str">
        <f t="shared" si="79"/>
        <v/>
      </c>
      <c r="I338" s="182">
        <f t="shared" si="80"/>
        <v>78555.3</v>
      </c>
      <c r="J338" s="182">
        <f t="shared" si="81"/>
        <v>0</v>
      </c>
      <c r="K338" s="182">
        <f t="shared" si="81"/>
        <v>0</v>
      </c>
      <c r="L338" s="199">
        <f t="shared" si="84"/>
        <v>0</v>
      </c>
      <c r="M338" s="130">
        <f t="shared" si="82"/>
        <v>0</v>
      </c>
      <c r="N338" s="42"/>
      <c r="O338" s="44" t="str">
        <f t="shared" si="85"/>
        <v>22 09220405220530000078555,3000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27" t="s">
        <v>2127</v>
      </c>
      <c r="X338" s="27"/>
      <c r="Y338" s="27"/>
      <c r="Z338" s="27"/>
      <c r="AA338" s="27"/>
      <c r="AB338" s="27"/>
      <c r="AC338" s="27"/>
      <c r="AD338" s="58">
        <v>78555.3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8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1" t="str">
        <f t="shared" si="87"/>
        <v>22</v>
      </c>
      <c r="C339" s="181" t="str">
        <f t="shared" si="88"/>
        <v xml:space="preserve"> 0</v>
      </c>
      <c r="D339" s="181" t="str">
        <f t="shared" si="89"/>
        <v>922</v>
      </c>
      <c r="E339" s="181" t="str">
        <f t="shared" si="90"/>
        <v>0405</v>
      </c>
      <c r="F339" s="181" t="str">
        <f t="shared" si="83"/>
        <v>2205312000</v>
      </c>
      <c r="G339" s="181" t="str">
        <f t="shared" si="91"/>
        <v/>
      </c>
      <c r="H339" s="212" t="str">
        <f t="shared" si="79"/>
        <v/>
      </c>
      <c r="I339" s="182">
        <f t="shared" si="80"/>
        <v>78555.3</v>
      </c>
      <c r="J339" s="182">
        <f t="shared" si="81"/>
        <v>0</v>
      </c>
      <c r="K339" s="182">
        <f t="shared" si="81"/>
        <v>0</v>
      </c>
      <c r="L339" s="199">
        <f t="shared" si="84"/>
        <v>0</v>
      </c>
      <c r="M339" s="130">
        <f t="shared" si="82"/>
        <v>0</v>
      </c>
      <c r="N339" s="42"/>
      <c r="O339" s="44" t="str">
        <f t="shared" si="85"/>
        <v>22 09220405220531200078555,3000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28" t="s">
        <v>2128</v>
      </c>
      <c r="Y339" s="28"/>
      <c r="Z339" s="28"/>
      <c r="AA339" s="28"/>
      <c r="AB339" s="28"/>
      <c r="AC339" s="28"/>
      <c r="AD339" s="58">
        <v>78555.3</v>
      </c>
      <c r="AE339" s="62">
        <v>0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72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40" s="181" t="str">
        <f t="shared" si="87"/>
        <v>22</v>
      </c>
      <c r="C340" s="181" t="str">
        <f t="shared" si="88"/>
        <v xml:space="preserve"> 0</v>
      </c>
      <c r="D340" s="181" t="str">
        <f t="shared" si="89"/>
        <v>922</v>
      </c>
      <c r="E340" s="181" t="str">
        <f t="shared" si="90"/>
        <v>0405</v>
      </c>
      <c r="F340" s="181" t="str">
        <f t="shared" si="83"/>
        <v>2205312510</v>
      </c>
      <c r="G340" s="181" t="str">
        <f t="shared" si="91"/>
        <v/>
      </c>
      <c r="H340" s="212" t="str">
        <f t="shared" ref="H340:H403" si="92">AB340&amp;AC340</f>
        <v/>
      </c>
      <c r="I340" s="182">
        <f t="shared" ref="I340:I403" si="93">AD340</f>
        <v>78555.3</v>
      </c>
      <c r="J340" s="182">
        <f t="shared" ref="J340:K403" si="94">AE340</f>
        <v>0</v>
      </c>
      <c r="K340" s="182">
        <f t="shared" si="94"/>
        <v>0</v>
      </c>
      <c r="L340" s="199">
        <f t="shared" si="84"/>
        <v>0</v>
      </c>
      <c r="M340" s="130">
        <f t="shared" ref="M340:M403" si="95">AG340</f>
        <v>0</v>
      </c>
      <c r="N340" s="42"/>
      <c r="O340" s="44" t="str">
        <f t="shared" si="85"/>
        <v>22 09220405220531251078555,3000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27" t="s">
        <v>2129</v>
      </c>
      <c r="Z340" s="27"/>
      <c r="AA340" s="27"/>
      <c r="AB340" s="27"/>
      <c r="AC340" s="27"/>
      <c r="AD340" s="58">
        <v>78555.3</v>
      </c>
      <c r="AE340" s="62">
        <v>0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181" t="str">
        <f t="shared" si="87"/>
        <v>22</v>
      </c>
      <c r="C341" s="181" t="str">
        <f t="shared" si="88"/>
        <v xml:space="preserve"> 0</v>
      </c>
      <c r="D341" s="181" t="str">
        <f t="shared" si="89"/>
        <v>922</v>
      </c>
      <c r="E341" s="181" t="str">
        <f t="shared" si="90"/>
        <v>0405</v>
      </c>
      <c r="F341" s="181" t="str">
        <f t="shared" ref="F341:F404" si="96">MID(W341,15,10)&amp;MID(X341,15,10)&amp;MID(Y341,15,10)&amp;MID(Z341,15,10)&amp;MID(AA341,15,10)</f>
        <v>2205312510</v>
      </c>
      <c r="G341" s="181" t="str">
        <f t="shared" si="91"/>
        <v>200</v>
      </c>
      <c r="H341" s="212" t="str">
        <f t="shared" si="92"/>
        <v/>
      </c>
      <c r="I341" s="182">
        <f t="shared" si="93"/>
        <v>78555.3</v>
      </c>
      <c r="J341" s="182">
        <f t="shared" si="94"/>
        <v>0</v>
      </c>
      <c r="K341" s="182">
        <f t="shared" si="94"/>
        <v>0</v>
      </c>
      <c r="L341" s="199">
        <f t="shared" si="84"/>
        <v>0</v>
      </c>
      <c r="M341" s="130">
        <f t="shared" si="95"/>
        <v>0</v>
      </c>
      <c r="N341" s="42"/>
      <c r="O341" s="44" t="str">
        <f t="shared" si="85"/>
        <v>22 09220405220531251020078555,3000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28" t="s">
        <v>2130</v>
      </c>
      <c r="AA341" s="28"/>
      <c r="AB341" s="28"/>
      <c r="AC341" s="28"/>
      <c r="AD341" s="58">
        <v>78555.3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98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181" t="str">
        <f t="shared" si="87"/>
        <v>22</v>
      </c>
      <c r="C342" s="181" t="str">
        <f t="shared" si="88"/>
        <v xml:space="preserve"> 0</v>
      </c>
      <c r="D342" s="181" t="str">
        <f t="shared" si="89"/>
        <v>922</v>
      </c>
      <c r="E342" s="181" t="str">
        <f t="shared" si="90"/>
        <v>0405</v>
      </c>
      <c r="F342" s="181" t="str">
        <f t="shared" si="96"/>
        <v>2205312510</v>
      </c>
      <c r="G342" s="181" t="str">
        <f t="shared" si="91"/>
        <v>240</v>
      </c>
      <c r="H342" s="212" t="str">
        <f t="shared" si="92"/>
        <v/>
      </c>
      <c r="I342" s="182">
        <f t="shared" si="93"/>
        <v>78555.3</v>
      </c>
      <c r="J342" s="182">
        <f t="shared" si="94"/>
        <v>0</v>
      </c>
      <c r="K342" s="182">
        <f t="shared" si="94"/>
        <v>0</v>
      </c>
      <c r="L342" s="199">
        <f t="shared" si="84"/>
        <v>0</v>
      </c>
      <c r="M342" s="130">
        <f t="shared" si="95"/>
        <v>0</v>
      </c>
      <c r="N342" s="42"/>
      <c r="O342" s="44" t="str">
        <f t="shared" si="85"/>
        <v>22 09220405220531251024078555,3000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32"/>
      <c r="AA342" s="174" t="s">
        <v>2628</v>
      </c>
      <c r="AB342" s="174"/>
      <c r="AC342" s="174"/>
      <c r="AD342" s="175">
        <v>78555.3</v>
      </c>
      <c r="AE342" s="176">
        <v>0</v>
      </c>
      <c r="AF342" s="176"/>
      <c r="AG342" s="17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СОЦИАЛЬНАЯ ПОЛИТИКА</v>
      </c>
      <c r="B343" s="181" t="str">
        <f t="shared" si="87"/>
        <v>22</v>
      </c>
      <c r="C343" s="181" t="str">
        <f t="shared" si="88"/>
        <v xml:space="preserve"> 0</v>
      </c>
      <c r="D343" s="181" t="str">
        <f t="shared" si="89"/>
        <v>922</v>
      </c>
      <c r="E343" s="181" t="str">
        <f t="shared" si="90"/>
        <v>1000</v>
      </c>
      <c r="F343" s="181" t="str">
        <f t="shared" si="96"/>
        <v/>
      </c>
      <c r="G343" s="181" t="str">
        <f t="shared" si="91"/>
        <v/>
      </c>
      <c r="H343" s="212" t="str">
        <f t="shared" si="92"/>
        <v/>
      </c>
      <c r="I343" s="182">
        <f t="shared" si="93"/>
        <v>20471525.050000001</v>
      </c>
      <c r="J343" s="182">
        <f t="shared" si="94"/>
        <v>8759352.379999999</v>
      </c>
      <c r="K343" s="182">
        <f t="shared" si="94"/>
        <v>0</v>
      </c>
      <c r="L343" s="199">
        <f t="shared" si="84"/>
        <v>0.42787981640869488</v>
      </c>
      <c r="M343" s="130">
        <f t="shared" si="95"/>
        <v>0</v>
      </c>
      <c r="N343" s="42"/>
      <c r="O343" s="44" t="str">
        <f t="shared" si="85"/>
        <v>22 0922100020471525,058759352,380,4278798164086950</v>
      </c>
      <c r="P343" s="35">
        <f t="shared" si="86"/>
        <v>1</v>
      </c>
      <c r="Q343" s="35"/>
      <c r="R343" s="25"/>
      <c r="S343" s="32"/>
      <c r="T343" s="32"/>
      <c r="U343" s="27" t="s">
        <v>1405</v>
      </c>
      <c r="V343" s="27"/>
      <c r="W343" s="27"/>
      <c r="X343" s="27"/>
      <c r="Y343" s="27"/>
      <c r="Z343" s="27"/>
      <c r="AA343" s="166"/>
      <c r="AB343" s="166"/>
      <c r="AC343" s="166"/>
      <c r="AD343" s="56">
        <v>20471525.050000001</v>
      </c>
      <c r="AE343" s="61">
        <v>8759352.379999999</v>
      </c>
      <c r="AF343" s="61"/>
      <c r="AG343" s="57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11.25" customHeight="1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Пенсионное обеспечение</v>
      </c>
      <c r="B344" s="181" t="str">
        <f t="shared" si="87"/>
        <v>22</v>
      </c>
      <c r="C344" s="181" t="str">
        <f t="shared" si="88"/>
        <v xml:space="preserve"> 0</v>
      </c>
      <c r="D344" s="181" t="str">
        <f t="shared" si="89"/>
        <v>922</v>
      </c>
      <c r="E344" s="181" t="str">
        <f t="shared" si="90"/>
        <v>1001</v>
      </c>
      <c r="F344" s="181" t="str">
        <f t="shared" si="96"/>
        <v/>
      </c>
      <c r="G344" s="181" t="str">
        <f t="shared" si="91"/>
        <v/>
      </c>
      <c r="H344" s="212" t="str">
        <f t="shared" si="92"/>
        <v/>
      </c>
      <c r="I344" s="182">
        <f t="shared" si="93"/>
        <v>6105000</v>
      </c>
      <c r="J344" s="182">
        <f t="shared" si="94"/>
        <v>2541783.4900000002</v>
      </c>
      <c r="K344" s="182">
        <f t="shared" si="94"/>
        <v>0</v>
      </c>
      <c r="L344" s="199">
        <f t="shared" si="84"/>
        <v>0.41634455200655202</v>
      </c>
      <c r="M344" s="130">
        <f t="shared" si="95"/>
        <v>0</v>
      </c>
      <c r="N344" s="42"/>
      <c r="O344" s="44" t="str">
        <f t="shared" si="85"/>
        <v>22 0922100161050002541783,490,4163445520065520</v>
      </c>
      <c r="P344" s="35">
        <f t="shared" si="86"/>
        <v>1</v>
      </c>
      <c r="Q344" s="35"/>
      <c r="R344" s="25"/>
      <c r="S344" s="32"/>
      <c r="T344" s="32"/>
      <c r="U344" s="32"/>
      <c r="V344" s="28" t="s">
        <v>1406</v>
      </c>
      <c r="W344" s="28"/>
      <c r="X344" s="28"/>
      <c r="Y344" s="28"/>
      <c r="Z344" s="28"/>
      <c r="AA344" s="28"/>
      <c r="AB344" s="28"/>
      <c r="AC344" s="28"/>
      <c r="AD344" s="58">
        <v>6105000</v>
      </c>
      <c r="AE344" s="62">
        <v>2541783.4900000002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87"/>
        <v>22</v>
      </c>
      <c r="C345" s="181" t="str">
        <f t="shared" si="88"/>
        <v xml:space="preserve"> 0</v>
      </c>
      <c r="D345" s="181" t="str">
        <f t="shared" si="89"/>
        <v>922</v>
      </c>
      <c r="E345" s="181" t="str">
        <f t="shared" si="90"/>
        <v>1001</v>
      </c>
      <c r="F345" s="181" t="str">
        <f t="shared" si="96"/>
        <v>2203300000</v>
      </c>
      <c r="G345" s="181" t="str">
        <f t="shared" si="91"/>
        <v/>
      </c>
      <c r="H345" s="212" t="str">
        <f t="shared" si="92"/>
        <v/>
      </c>
      <c r="I345" s="182">
        <f t="shared" si="93"/>
        <v>6105000</v>
      </c>
      <c r="J345" s="182">
        <f t="shared" si="94"/>
        <v>2541783.4900000002</v>
      </c>
      <c r="K345" s="182">
        <f t="shared" si="94"/>
        <v>0</v>
      </c>
      <c r="L345" s="199">
        <f t="shared" si="84"/>
        <v>0.41634455200655202</v>
      </c>
      <c r="M345" s="130">
        <f t="shared" si="95"/>
        <v>0</v>
      </c>
      <c r="N345" s="42"/>
      <c r="O345" s="44" t="str">
        <f t="shared" si="85"/>
        <v>22 09221001220330000061050002541783,490,4163445520065520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27" t="s">
        <v>1407</v>
      </c>
      <c r="X345" s="27"/>
      <c r="Y345" s="27"/>
      <c r="Z345" s="27"/>
      <c r="AA345" s="27"/>
      <c r="AB345" s="27"/>
      <c r="AC345" s="27"/>
      <c r="AD345" s="58">
        <v>6105000</v>
      </c>
      <c r="AE345" s="62">
        <v>2541783.4900000002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idden="1" x14ac:dyDescent="0.2">
      <c r="A346" s="198" t="e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#N/A</v>
      </c>
      <c r="B346" s="181" t="str">
        <f t="shared" si="87"/>
        <v>22</v>
      </c>
      <c r="C346" s="181" t="str">
        <f t="shared" si="88"/>
        <v xml:space="preserve"> 0</v>
      </c>
      <c r="D346" s="181" t="str">
        <f t="shared" si="89"/>
        <v>922</v>
      </c>
      <c r="E346" s="181" t="str">
        <f t="shared" si="90"/>
        <v>1001</v>
      </c>
      <c r="F346" s="181" t="str">
        <f t="shared" si="96"/>
        <v>2203382000</v>
      </c>
      <c r="G346" s="181" t="str">
        <f t="shared" si="91"/>
        <v/>
      </c>
      <c r="H346" s="212" t="str">
        <f t="shared" si="92"/>
        <v/>
      </c>
      <c r="I346" s="182">
        <f t="shared" si="93"/>
        <v>6105000</v>
      </c>
      <c r="J346" s="182">
        <f t="shared" si="94"/>
        <v>2541783.4900000002</v>
      </c>
      <c r="K346" s="182">
        <f t="shared" si="94"/>
        <v>0</v>
      </c>
      <c r="L346" s="199">
        <f t="shared" si="84"/>
        <v>0.41634455200655202</v>
      </c>
      <c r="M346" s="130">
        <f t="shared" si="95"/>
        <v>0</v>
      </c>
      <c r="N346" s="42"/>
      <c r="O346" s="44" t="str">
        <f t="shared" si="85"/>
        <v>22 09221001220338200061050002541783,490,4163445520065520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28" t="s">
        <v>1906</v>
      </c>
      <c r="Y346" s="28"/>
      <c r="Z346" s="28"/>
      <c r="AA346" s="28"/>
      <c r="AB346" s="28"/>
      <c r="AC346" s="28"/>
      <c r="AD346" s="58">
        <v>6105000</v>
      </c>
      <c r="AE346" s="62">
        <v>2541783.4900000002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Выплата муниципальных пенсий (доплат к государственным пенсиям)</v>
      </c>
      <c r="B347" s="181" t="str">
        <f t="shared" si="87"/>
        <v>22</v>
      </c>
      <c r="C347" s="181" t="str">
        <f t="shared" si="88"/>
        <v xml:space="preserve"> 0</v>
      </c>
      <c r="D347" s="181" t="str">
        <f t="shared" si="89"/>
        <v>922</v>
      </c>
      <c r="E347" s="181" t="str">
        <f t="shared" si="90"/>
        <v>1001</v>
      </c>
      <c r="F347" s="181" t="str">
        <f t="shared" si="96"/>
        <v>2203382450</v>
      </c>
      <c r="G347" s="181" t="str">
        <f t="shared" si="91"/>
        <v/>
      </c>
      <c r="H347" s="212" t="str">
        <f t="shared" si="92"/>
        <v/>
      </c>
      <c r="I347" s="182">
        <f t="shared" si="93"/>
        <v>6105000</v>
      </c>
      <c r="J347" s="182">
        <f t="shared" si="94"/>
        <v>2541783.4900000002</v>
      </c>
      <c r="K347" s="182">
        <f t="shared" si="94"/>
        <v>0</v>
      </c>
      <c r="L347" s="199">
        <f t="shared" si="84"/>
        <v>0.41634455200655202</v>
      </c>
      <c r="M347" s="130">
        <f t="shared" si="95"/>
        <v>0</v>
      </c>
      <c r="N347" s="42"/>
      <c r="O347" s="44" t="str">
        <f t="shared" si="85"/>
        <v>22 09221001220338245061050002541783,490,4163445520065520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27" t="s">
        <v>1907</v>
      </c>
      <c r="Z347" s="27"/>
      <c r="AA347" s="27"/>
      <c r="AB347" s="27"/>
      <c r="AC347" s="27"/>
      <c r="AD347" s="58">
        <v>6105000</v>
      </c>
      <c r="AE347" s="62">
        <v>2541783.4900000002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Социальное обеспечение и иные выплаты населению</v>
      </c>
      <c r="B348" s="181" t="str">
        <f t="shared" si="87"/>
        <v>22</v>
      </c>
      <c r="C348" s="181" t="str">
        <f t="shared" si="88"/>
        <v xml:space="preserve"> 0</v>
      </c>
      <c r="D348" s="181" t="str">
        <f t="shared" si="89"/>
        <v>922</v>
      </c>
      <c r="E348" s="181" t="str">
        <f t="shared" si="90"/>
        <v>1001</v>
      </c>
      <c r="F348" s="181" t="str">
        <f t="shared" si="96"/>
        <v>2203382450</v>
      </c>
      <c r="G348" s="181" t="str">
        <f t="shared" si="91"/>
        <v>300</v>
      </c>
      <c r="H348" s="212" t="str">
        <f t="shared" si="92"/>
        <v/>
      </c>
      <c r="I348" s="182">
        <f t="shared" si="93"/>
        <v>6105000</v>
      </c>
      <c r="J348" s="182">
        <f t="shared" si="94"/>
        <v>2541783.4900000002</v>
      </c>
      <c r="K348" s="182">
        <f t="shared" si="94"/>
        <v>0</v>
      </c>
      <c r="L348" s="199">
        <f t="shared" si="84"/>
        <v>0.41634455200655202</v>
      </c>
      <c r="M348" s="130">
        <f t="shared" si="95"/>
        <v>0</v>
      </c>
      <c r="N348" s="42"/>
      <c r="O348" s="44" t="str">
        <f t="shared" si="85"/>
        <v>22 09221001220338245030061050002541783,490,4163445520065520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28" t="s">
        <v>1908</v>
      </c>
      <c r="AA348" s="28"/>
      <c r="AB348" s="28"/>
      <c r="AC348" s="28"/>
      <c r="AD348" s="58">
        <v>6105000</v>
      </c>
      <c r="AE348" s="62">
        <v>2541783.4900000002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Публичные нормативные социальные выплаты гражданам</v>
      </c>
      <c r="B349" s="181" t="str">
        <f t="shared" si="87"/>
        <v>22</v>
      </c>
      <c r="C349" s="181" t="str">
        <f t="shared" si="88"/>
        <v xml:space="preserve"> 0</v>
      </c>
      <c r="D349" s="181" t="str">
        <f t="shared" si="89"/>
        <v>922</v>
      </c>
      <c r="E349" s="181" t="str">
        <f t="shared" si="90"/>
        <v>1001</v>
      </c>
      <c r="F349" s="181" t="str">
        <f t="shared" si="96"/>
        <v>2203382450</v>
      </c>
      <c r="G349" s="181" t="str">
        <f t="shared" si="91"/>
        <v>310</v>
      </c>
      <c r="H349" s="212" t="str">
        <f t="shared" si="92"/>
        <v/>
      </c>
      <c r="I349" s="182">
        <f t="shared" si="93"/>
        <v>6105000</v>
      </c>
      <c r="J349" s="182">
        <f t="shared" si="94"/>
        <v>2541783.4900000002</v>
      </c>
      <c r="K349" s="182">
        <f t="shared" si="94"/>
        <v>0</v>
      </c>
      <c r="L349" s="199">
        <f t="shared" si="84"/>
        <v>0.41634455200655202</v>
      </c>
      <c r="M349" s="130">
        <f t="shared" si="95"/>
        <v>0</v>
      </c>
      <c r="N349" s="42"/>
      <c r="O349" s="44" t="str">
        <f t="shared" si="85"/>
        <v>22 09221001220338245031061050002541783,490,4163445520065520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32"/>
      <c r="Z349" s="32"/>
      <c r="AA349" s="174" t="s">
        <v>2831</v>
      </c>
      <c r="AB349" s="174"/>
      <c r="AC349" s="174"/>
      <c r="AD349" s="175">
        <v>6105000</v>
      </c>
      <c r="AE349" s="176">
        <v>2541783.4900000002</v>
      </c>
      <c r="AF349" s="176"/>
      <c r="AG349" s="17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12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Социальное обеспечение населения</v>
      </c>
      <c r="B350" s="181" t="str">
        <f t="shared" si="87"/>
        <v>22</v>
      </c>
      <c r="C350" s="181" t="str">
        <f t="shared" si="88"/>
        <v xml:space="preserve"> 0</v>
      </c>
      <c r="D350" s="181" t="str">
        <f t="shared" si="89"/>
        <v>922</v>
      </c>
      <c r="E350" s="181" t="str">
        <f t="shared" si="90"/>
        <v>1003</v>
      </c>
      <c r="F350" s="181" t="str">
        <f t="shared" si="96"/>
        <v/>
      </c>
      <c r="G350" s="181" t="str">
        <f t="shared" si="91"/>
        <v/>
      </c>
      <c r="H350" s="212" t="str">
        <f t="shared" si="92"/>
        <v/>
      </c>
      <c r="I350" s="182">
        <f t="shared" si="93"/>
        <v>116400</v>
      </c>
      <c r="J350" s="182">
        <f t="shared" si="94"/>
        <v>51000</v>
      </c>
      <c r="K350" s="182">
        <f t="shared" si="94"/>
        <v>0</v>
      </c>
      <c r="L350" s="199">
        <f t="shared" si="84"/>
        <v>0.43814432989690721</v>
      </c>
      <c r="M350" s="130">
        <f t="shared" si="95"/>
        <v>0</v>
      </c>
      <c r="N350" s="42"/>
      <c r="O350" s="44" t="str">
        <f t="shared" si="85"/>
        <v>22 09221003116400510000,4381443298969070</v>
      </c>
      <c r="P350" s="35">
        <f t="shared" si="86"/>
        <v>1</v>
      </c>
      <c r="Q350" s="35"/>
      <c r="R350" s="25"/>
      <c r="S350" s="32"/>
      <c r="T350" s="32"/>
      <c r="U350" s="32"/>
      <c r="V350" s="28" t="s">
        <v>1513</v>
      </c>
      <c r="W350" s="28"/>
      <c r="X350" s="28"/>
      <c r="Y350" s="28"/>
      <c r="Z350" s="28"/>
      <c r="AA350" s="165"/>
      <c r="AB350" s="165"/>
      <c r="AC350" s="165"/>
      <c r="AD350" s="56">
        <v>116400</v>
      </c>
      <c r="AE350" s="61">
        <v>51000</v>
      </c>
      <c r="AF350" s="61"/>
      <c r="AG350" s="57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198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1" t="str">
        <f t="shared" si="87"/>
        <v>22</v>
      </c>
      <c r="C351" s="181" t="str">
        <f t="shared" si="88"/>
        <v xml:space="preserve"> 0</v>
      </c>
      <c r="D351" s="181" t="str">
        <f t="shared" si="89"/>
        <v>922</v>
      </c>
      <c r="E351" s="181" t="str">
        <f t="shared" si="90"/>
        <v>1003</v>
      </c>
      <c r="F351" s="181" t="str">
        <f t="shared" si="96"/>
        <v>2203100000</v>
      </c>
      <c r="G351" s="181" t="str">
        <f t="shared" si="91"/>
        <v/>
      </c>
      <c r="H351" s="212" t="str">
        <f t="shared" si="92"/>
        <v/>
      </c>
      <c r="I351" s="182">
        <f t="shared" si="93"/>
        <v>102000</v>
      </c>
      <c r="J351" s="182">
        <f t="shared" si="94"/>
        <v>45000</v>
      </c>
      <c r="K351" s="182">
        <f t="shared" si="94"/>
        <v>0</v>
      </c>
      <c r="L351" s="199">
        <f t="shared" si="84"/>
        <v>0.44117647058823528</v>
      </c>
      <c r="M351" s="130">
        <f t="shared" si="95"/>
        <v>0</v>
      </c>
      <c r="N351" s="42"/>
      <c r="O351" s="44" t="str">
        <f t="shared" si="85"/>
        <v>22 092210032203100000102000450000,4411764705882350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27" t="s">
        <v>1514</v>
      </c>
      <c r="X351" s="27"/>
      <c r="Y351" s="27"/>
      <c r="Z351" s="27"/>
      <c r="AA351" s="27"/>
      <c r="AB351" s="27"/>
      <c r="AC351" s="27"/>
      <c r="AD351" s="58">
        <v>102000</v>
      </c>
      <c r="AE351" s="62">
        <v>45000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98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1" t="str">
        <f t="shared" si="87"/>
        <v>22</v>
      </c>
      <c r="C352" s="181" t="str">
        <f t="shared" si="88"/>
        <v xml:space="preserve"> 0</v>
      </c>
      <c r="D352" s="181" t="str">
        <f t="shared" si="89"/>
        <v>922</v>
      </c>
      <c r="E352" s="181" t="str">
        <f t="shared" si="90"/>
        <v>1003</v>
      </c>
      <c r="F352" s="181" t="str">
        <f t="shared" si="96"/>
        <v>2203116000</v>
      </c>
      <c r="G352" s="181" t="str">
        <f t="shared" si="91"/>
        <v/>
      </c>
      <c r="H352" s="212" t="str">
        <f t="shared" si="92"/>
        <v/>
      </c>
      <c r="I352" s="182">
        <f t="shared" si="93"/>
        <v>102000</v>
      </c>
      <c r="J352" s="182">
        <f t="shared" si="94"/>
        <v>45000</v>
      </c>
      <c r="K352" s="182">
        <f t="shared" si="94"/>
        <v>0</v>
      </c>
      <c r="L352" s="199">
        <f t="shared" si="84"/>
        <v>0.44117647058823528</v>
      </c>
      <c r="M352" s="130">
        <f t="shared" si="95"/>
        <v>0</v>
      </c>
      <c r="N352" s="42"/>
      <c r="O352" s="44" t="str">
        <f t="shared" si="85"/>
        <v>22 092210032203116000102000450000,4411764705882350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1515</v>
      </c>
      <c r="Y352" s="28"/>
      <c r="Z352" s="28"/>
      <c r="AA352" s="28"/>
      <c r="AB352" s="28"/>
      <c r="AC352" s="28"/>
      <c r="AD352" s="58">
        <v>102000</v>
      </c>
      <c r="AE352" s="62">
        <v>45000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198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53" s="181" t="str">
        <f t="shared" si="87"/>
        <v>22</v>
      </c>
      <c r="C353" s="181" t="str">
        <f t="shared" si="88"/>
        <v xml:space="preserve"> 0</v>
      </c>
      <c r="D353" s="181" t="str">
        <f t="shared" si="89"/>
        <v>922</v>
      </c>
      <c r="E353" s="181" t="str">
        <f t="shared" si="90"/>
        <v>1003</v>
      </c>
      <c r="F353" s="181" t="str">
        <f t="shared" si="96"/>
        <v>2203116710</v>
      </c>
      <c r="G353" s="181" t="str">
        <f t="shared" si="91"/>
        <v/>
      </c>
      <c r="H353" s="212" t="str">
        <f t="shared" si="92"/>
        <v/>
      </c>
      <c r="I353" s="182">
        <f t="shared" si="93"/>
        <v>102000</v>
      </c>
      <c r="J353" s="182">
        <f t="shared" si="94"/>
        <v>45000</v>
      </c>
      <c r="K353" s="182">
        <f t="shared" si="94"/>
        <v>0</v>
      </c>
      <c r="L353" s="199">
        <f t="shared" si="84"/>
        <v>0.44117647058823528</v>
      </c>
      <c r="M353" s="130">
        <f t="shared" si="95"/>
        <v>0</v>
      </c>
      <c r="N353" s="42"/>
      <c r="O353" s="44" t="str">
        <f t="shared" si="85"/>
        <v>22 092210032203116710102000450000,4411764705882350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1516</v>
      </c>
      <c r="Z353" s="27"/>
      <c r="AA353" s="27"/>
      <c r="AB353" s="27"/>
      <c r="AC353" s="27"/>
      <c r="AD353" s="58">
        <v>102000</v>
      </c>
      <c r="AE353" s="62">
        <v>45000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8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1" t="str">
        <f t="shared" si="87"/>
        <v>22</v>
      </c>
      <c r="C354" s="181" t="str">
        <f t="shared" si="88"/>
        <v xml:space="preserve"> 0</v>
      </c>
      <c r="D354" s="181" t="str">
        <f t="shared" si="89"/>
        <v>922</v>
      </c>
      <c r="E354" s="181" t="str">
        <f t="shared" si="90"/>
        <v>1003</v>
      </c>
      <c r="F354" s="181" t="str">
        <f t="shared" si="96"/>
        <v>2203116710</v>
      </c>
      <c r="G354" s="181" t="str">
        <f t="shared" si="91"/>
        <v>300</v>
      </c>
      <c r="H354" s="212" t="str">
        <f t="shared" si="92"/>
        <v/>
      </c>
      <c r="I354" s="182">
        <f t="shared" si="93"/>
        <v>102000</v>
      </c>
      <c r="J354" s="182">
        <f t="shared" si="94"/>
        <v>45000</v>
      </c>
      <c r="K354" s="182">
        <f t="shared" si="94"/>
        <v>0</v>
      </c>
      <c r="L354" s="199">
        <f t="shared" si="84"/>
        <v>0.44117647058823528</v>
      </c>
      <c r="M354" s="130">
        <f t="shared" si="95"/>
        <v>0</v>
      </c>
      <c r="N354" s="42"/>
      <c r="O354" s="44" t="str">
        <f t="shared" si="85"/>
        <v>22 092210032203116710300102000450000,4411764705882350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1517</v>
      </c>
      <c r="AA354" s="28"/>
      <c r="AB354" s="28"/>
      <c r="AC354" s="28"/>
      <c r="AD354" s="58">
        <v>102000</v>
      </c>
      <c r="AE354" s="62">
        <v>45000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3.2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181" t="str">
        <f t="shared" si="87"/>
        <v>22</v>
      </c>
      <c r="C355" s="181" t="str">
        <f t="shared" si="88"/>
        <v xml:space="preserve"> 0</v>
      </c>
      <c r="D355" s="181" t="str">
        <f t="shared" si="89"/>
        <v>922</v>
      </c>
      <c r="E355" s="181" t="str">
        <f t="shared" si="90"/>
        <v>1003</v>
      </c>
      <c r="F355" s="181" t="str">
        <f t="shared" si="96"/>
        <v>2203116710</v>
      </c>
      <c r="G355" s="181" t="str">
        <f t="shared" si="91"/>
        <v>320</v>
      </c>
      <c r="H355" s="212" t="str">
        <f t="shared" si="92"/>
        <v/>
      </c>
      <c r="I355" s="182">
        <f t="shared" si="93"/>
        <v>102000</v>
      </c>
      <c r="J355" s="182">
        <f t="shared" si="94"/>
        <v>45000</v>
      </c>
      <c r="K355" s="182">
        <f t="shared" si="94"/>
        <v>0</v>
      </c>
      <c r="L355" s="199">
        <f t="shared" si="84"/>
        <v>0.44117647058823528</v>
      </c>
      <c r="M355" s="130">
        <f t="shared" si="95"/>
        <v>0</v>
      </c>
      <c r="N355" s="42"/>
      <c r="O355" s="44" t="str">
        <f t="shared" si="85"/>
        <v>22 092210032203116710320102000450000,4411764705882350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4" t="s">
        <v>2629</v>
      </c>
      <c r="AB355" s="174"/>
      <c r="AC355" s="174"/>
      <c r="AD355" s="175">
        <v>102000</v>
      </c>
      <c r="AE355" s="176">
        <v>45000</v>
      </c>
      <c r="AF355" s="176"/>
      <c r="AG355" s="17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87"/>
        <v>22</v>
      </c>
      <c r="C356" s="181" t="str">
        <f t="shared" si="88"/>
        <v xml:space="preserve"> 0</v>
      </c>
      <c r="D356" s="181" t="str">
        <f t="shared" si="89"/>
        <v>922</v>
      </c>
      <c r="E356" s="181" t="str">
        <f t="shared" si="90"/>
        <v>1003</v>
      </c>
      <c r="F356" s="181" t="str">
        <f t="shared" si="96"/>
        <v>2201700000</v>
      </c>
      <c r="G356" s="181" t="str">
        <f t="shared" si="91"/>
        <v/>
      </c>
      <c r="H356" s="212" t="str">
        <f t="shared" si="92"/>
        <v/>
      </c>
      <c r="I356" s="182">
        <f t="shared" si="93"/>
        <v>14400</v>
      </c>
      <c r="J356" s="182">
        <f t="shared" si="94"/>
        <v>6000</v>
      </c>
      <c r="K356" s="182">
        <f t="shared" si="94"/>
        <v>0</v>
      </c>
      <c r="L356" s="199">
        <f t="shared" si="84"/>
        <v>0.41666666666666669</v>
      </c>
      <c r="M356" s="130">
        <f t="shared" si="95"/>
        <v>0</v>
      </c>
      <c r="N356" s="42"/>
      <c r="O356" s="44" t="str">
        <f t="shared" si="85"/>
        <v>22 0922100322017000001440060000,4166666666666670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2832</v>
      </c>
      <c r="X356" s="27"/>
      <c r="Y356" s="27"/>
      <c r="Z356" s="27"/>
      <c r="AA356" s="166"/>
      <c r="AB356" s="166"/>
      <c r="AC356" s="166"/>
      <c r="AD356" s="56">
        <v>14400</v>
      </c>
      <c r="AE356" s="61">
        <v>6000</v>
      </c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87"/>
        <v>22</v>
      </c>
      <c r="C357" s="181" t="str">
        <f t="shared" si="88"/>
        <v xml:space="preserve"> 0</v>
      </c>
      <c r="D357" s="181" t="str">
        <f t="shared" si="89"/>
        <v>922</v>
      </c>
      <c r="E357" s="181" t="str">
        <f t="shared" si="90"/>
        <v>1003</v>
      </c>
      <c r="F357" s="181" t="str">
        <f t="shared" si="96"/>
        <v>2201782000</v>
      </c>
      <c r="G357" s="181" t="str">
        <f t="shared" si="91"/>
        <v/>
      </c>
      <c r="H357" s="212" t="str">
        <f t="shared" si="92"/>
        <v/>
      </c>
      <c r="I357" s="182">
        <f t="shared" si="93"/>
        <v>14400</v>
      </c>
      <c r="J357" s="182">
        <f t="shared" si="94"/>
        <v>6000</v>
      </c>
      <c r="K357" s="182">
        <f t="shared" si="94"/>
        <v>0</v>
      </c>
      <c r="L357" s="199">
        <f t="shared" si="84"/>
        <v>0.41666666666666669</v>
      </c>
      <c r="M357" s="130">
        <f t="shared" si="95"/>
        <v>0</v>
      </c>
      <c r="N357" s="42"/>
      <c r="O357" s="44" t="str">
        <f t="shared" si="85"/>
        <v>22 0922100322017820001440060000,4166666666666670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2833</v>
      </c>
      <c r="Y357" s="28"/>
      <c r="Z357" s="28"/>
      <c r="AA357" s="28"/>
      <c r="AB357" s="28"/>
      <c r="AC357" s="28"/>
      <c r="AD357" s="58">
        <v>14400</v>
      </c>
      <c r="AE357" s="62">
        <v>6000</v>
      </c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социальной и демографической политики</v>
      </c>
      <c r="B358" s="181" t="str">
        <f t="shared" si="87"/>
        <v>22</v>
      </c>
      <c r="C358" s="181" t="str">
        <f t="shared" si="88"/>
        <v xml:space="preserve"> 0</v>
      </c>
      <c r="D358" s="181" t="str">
        <f t="shared" si="89"/>
        <v>922</v>
      </c>
      <c r="E358" s="181" t="str">
        <f t="shared" si="90"/>
        <v>1003</v>
      </c>
      <c r="F358" s="181" t="str">
        <f t="shared" si="96"/>
        <v>2201782470</v>
      </c>
      <c r="G358" s="181" t="str">
        <f t="shared" si="91"/>
        <v/>
      </c>
      <c r="H358" s="212" t="str">
        <f t="shared" si="92"/>
        <v/>
      </c>
      <c r="I358" s="182">
        <f t="shared" si="93"/>
        <v>14400</v>
      </c>
      <c r="J358" s="182">
        <f t="shared" si="94"/>
        <v>6000</v>
      </c>
      <c r="K358" s="182">
        <f t="shared" si="94"/>
        <v>0</v>
      </c>
      <c r="L358" s="199">
        <f t="shared" si="84"/>
        <v>0.41666666666666669</v>
      </c>
      <c r="M358" s="130">
        <f t="shared" si="95"/>
        <v>0</v>
      </c>
      <c r="N358" s="42"/>
      <c r="O358" s="44" t="str">
        <f t="shared" si="85"/>
        <v>22 0922100322017824701440060000,4166666666666670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2834</v>
      </c>
      <c r="Z358" s="27"/>
      <c r="AA358" s="27"/>
      <c r="AB358" s="27"/>
      <c r="AC358" s="27"/>
      <c r="AD358" s="58">
        <v>14400</v>
      </c>
      <c r="AE358" s="62">
        <v>6000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1" t="str">
        <f t="shared" si="87"/>
        <v>22</v>
      </c>
      <c r="C359" s="181" t="str">
        <f t="shared" si="88"/>
        <v xml:space="preserve"> 0</v>
      </c>
      <c r="D359" s="181" t="str">
        <f t="shared" si="89"/>
        <v>922</v>
      </c>
      <c r="E359" s="181" t="str">
        <f t="shared" si="90"/>
        <v>1003</v>
      </c>
      <c r="F359" s="181" t="str">
        <f t="shared" si="96"/>
        <v>2201782470</v>
      </c>
      <c r="G359" s="181" t="str">
        <f t="shared" si="91"/>
        <v>300</v>
      </c>
      <c r="H359" s="212" t="str">
        <f t="shared" si="92"/>
        <v/>
      </c>
      <c r="I359" s="182">
        <f t="shared" si="93"/>
        <v>14400</v>
      </c>
      <c r="J359" s="182">
        <f t="shared" si="94"/>
        <v>6000</v>
      </c>
      <c r="K359" s="182">
        <f t="shared" si="94"/>
        <v>0</v>
      </c>
      <c r="L359" s="199">
        <f t="shared" si="84"/>
        <v>0.41666666666666669</v>
      </c>
      <c r="M359" s="130">
        <f t="shared" si="95"/>
        <v>0</v>
      </c>
      <c r="N359" s="42"/>
      <c r="O359" s="44" t="str">
        <f t="shared" si="85"/>
        <v>22 0922100322017824703001440060000,4166666666666670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2835</v>
      </c>
      <c r="AA359" s="28"/>
      <c r="AB359" s="28"/>
      <c r="AC359" s="28"/>
      <c r="AD359" s="58">
        <v>14400</v>
      </c>
      <c r="AE359" s="62">
        <v>6000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Публичные нормативные социальные выплаты гражданам</v>
      </c>
      <c r="B360" s="181" t="str">
        <f t="shared" si="87"/>
        <v>22</v>
      </c>
      <c r="C360" s="181" t="str">
        <f t="shared" si="88"/>
        <v xml:space="preserve"> 0</v>
      </c>
      <c r="D360" s="181" t="str">
        <f t="shared" si="89"/>
        <v>922</v>
      </c>
      <c r="E360" s="181" t="str">
        <f t="shared" si="90"/>
        <v>1003</v>
      </c>
      <c r="F360" s="181" t="str">
        <f t="shared" si="96"/>
        <v>2201782470</v>
      </c>
      <c r="G360" s="181" t="str">
        <f t="shared" si="91"/>
        <v>310</v>
      </c>
      <c r="H360" s="212" t="str">
        <f t="shared" si="92"/>
        <v/>
      </c>
      <c r="I360" s="182">
        <f t="shared" si="93"/>
        <v>14400</v>
      </c>
      <c r="J360" s="182">
        <f t="shared" si="94"/>
        <v>6000</v>
      </c>
      <c r="K360" s="182">
        <f t="shared" si="94"/>
        <v>0</v>
      </c>
      <c r="L360" s="199">
        <f t="shared" si="84"/>
        <v>0.41666666666666669</v>
      </c>
      <c r="M360" s="130">
        <f t="shared" si="95"/>
        <v>0</v>
      </c>
      <c r="N360" s="42"/>
      <c r="O360" s="44" t="str">
        <f t="shared" si="85"/>
        <v>22 0922100322017824703101440060000,4166666666666670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2836</v>
      </c>
      <c r="AB360" s="174"/>
      <c r="AC360" s="174"/>
      <c r="AD360" s="175">
        <v>14400</v>
      </c>
      <c r="AE360" s="176">
        <v>6000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1.25" customHeight="1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Охрана семьи и детства</v>
      </c>
      <c r="B361" s="181" t="str">
        <f t="shared" si="87"/>
        <v>22</v>
      </c>
      <c r="C361" s="181" t="str">
        <f t="shared" si="88"/>
        <v xml:space="preserve"> 0</v>
      </c>
      <c r="D361" s="181" t="str">
        <f t="shared" si="89"/>
        <v>922</v>
      </c>
      <c r="E361" s="181" t="str">
        <f t="shared" si="90"/>
        <v>1004</v>
      </c>
      <c r="F361" s="181" t="str">
        <f t="shared" si="96"/>
        <v/>
      </c>
      <c r="G361" s="181" t="str">
        <f t="shared" si="91"/>
        <v/>
      </c>
      <c r="H361" s="212" t="str">
        <f t="shared" si="92"/>
        <v/>
      </c>
      <c r="I361" s="182">
        <f t="shared" si="93"/>
        <v>11807939.050000001</v>
      </c>
      <c r="J361" s="182">
        <f t="shared" si="94"/>
        <v>5436577.2699999996</v>
      </c>
      <c r="K361" s="182">
        <f t="shared" si="94"/>
        <v>0</v>
      </c>
      <c r="L361" s="199">
        <f t="shared" si="84"/>
        <v>0.46041711826078568</v>
      </c>
      <c r="M361" s="130">
        <f t="shared" si="95"/>
        <v>0</v>
      </c>
      <c r="N361" s="42"/>
      <c r="O361" s="44" t="str">
        <f t="shared" si="85"/>
        <v>22 0922100411807939,055436577,270,4604171182607860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1518</v>
      </c>
      <c r="W361" s="28"/>
      <c r="X361" s="28"/>
      <c r="Y361" s="28"/>
      <c r="Z361" s="28"/>
      <c r="AA361" s="165"/>
      <c r="AB361" s="165"/>
      <c r="AC361" s="165"/>
      <c r="AD361" s="56">
        <v>11807939.050000001</v>
      </c>
      <c r="AE361" s="61">
        <v>5436577.2699999996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87"/>
        <v>22</v>
      </c>
      <c r="C362" s="181" t="str">
        <f t="shared" si="88"/>
        <v xml:space="preserve"> 0</v>
      </c>
      <c r="D362" s="181" t="str">
        <f t="shared" si="89"/>
        <v>922</v>
      </c>
      <c r="E362" s="181" t="str">
        <f t="shared" si="90"/>
        <v>1004</v>
      </c>
      <c r="F362" s="181" t="str">
        <f t="shared" si="96"/>
        <v>2203100000</v>
      </c>
      <c r="G362" s="181" t="str">
        <f t="shared" si="91"/>
        <v/>
      </c>
      <c r="H362" s="212" t="str">
        <f t="shared" si="92"/>
        <v/>
      </c>
      <c r="I362" s="182">
        <f t="shared" si="93"/>
        <v>9253331.0500000007</v>
      </c>
      <c r="J362" s="182">
        <f t="shared" si="94"/>
        <v>2881969.38</v>
      </c>
      <c r="K362" s="182">
        <f t="shared" si="94"/>
        <v>0</v>
      </c>
      <c r="L362" s="199">
        <f t="shared" si="84"/>
        <v>0.31145209918756767</v>
      </c>
      <c r="M362" s="130">
        <f t="shared" si="95"/>
        <v>0</v>
      </c>
      <c r="N362" s="42"/>
      <c r="O362" s="44" t="str">
        <f t="shared" si="85"/>
        <v>22 0922100422031000009253331,052881969,380,3114520991875680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1519</v>
      </c>
      <c r="X362" s="27"/>
      <c r="Y362" s="27"/>
      <c r="Z362" s="27"/>
      <c r="AA362" s="27"/>
      <c r="AB362" s="27"/>
      <c r="AC362" s="27"/>
      <c r="AD362" s="58">
        <v>9253331.0500000007</v>
      </c>
      <c r="AE362" s="62">
        <v>2881969.38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98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1" t="str">
        <f t="shared" si="87"/>
        <v>22</v>
      </c>
      <c r="C363" s="181" t="str">
        <f t="shared" si="88"/>
        <v xml:space="preserve"> 0</v>
      </c>
      <c r="D363" s="181" t="str">
        <f t="shared" si="89"/>
        <v>922</v>
      </c>
      <c r="E363" s="181" t="str">
        <f t="shared" si="90"/>
        <v>1004</v>
      </c>
      <c r="F363" s="181" t="str">
        <f t="shared" si="96"/>
        <v>2203116000</v>
      </c>
      <c r="G363" s="181" t="str">
        <f t="shared" si="91"/>
        <v/>
      </c>
      <c r="H363" s="212" t="str">
        <f t="shared" si="92"/>
        <v/>
      </c>
      <c r="I363" s="182">
        <f t="shared" si="93"/>
        <v>6982544</v>
      </c>
      <c r="J363" s="182">
        <f t="shared" si="94"/>
        <v>2881969.38</v>
      </c>
      <c r="K363" s="182">
        <f t="shared" si="94"/>
        <v>0</v>
      </c>
      <c r="L363" s="199">
        <f t="shared" si="84"/>
        <v>0.41273916498055724</v>
      </c>
      <c r="M363" s="130">
        <f t="shared" si="95"/>
        <v>0</v>
      </c>
      <c r="N363" s="42"/>
      <c r="O363" s="44" t="str">
        <f t="shared" si="85"/>
        <v>22 09221004220311600069825442881969,380,4127391649805570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1520</v>
      </c>
      <c r="Y363" s="28"/>
      <c r="Z363" s="28"/>
      <c r="AA363" s="28"/>
      <c r="AB363" s="28"/>
      <c r="AC363" s="28"/>
      <c r="AD363" s="58">
        <v>6982544</v>
      </c>
      <c r="AE363" s="62">
        <v>2881969.38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08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64" s="181" t="str">
        <f t="shared" si="87"/>
        <v>22</v>
      </c>
      <c r="C364" s="181" t="str">
        <f t="shared" si="88"/>
        <v xml:space="preserve"> 0</v>
      </c>
      <c r="D364" s="181" t="str">
        <f t="shared" si="89"/>
        <v>922</v>
      </c>
      <c r="E364" s="181" t="str">
        <f t="shared" si="90"/>
        <v>1004</v>
      </c>
      <c r="F364" s="181" t="str">
        <f t="shared" si="96"/>
        <v>2203116723</v>
      </c>
      <c r="G364" s="181" t="str">
        <f t="shared" si="91"/>
        <v/>
      </c>
      <c r="H364" s="212" t="str">
        <f t="shared" si="92"/>
        <v/>
      </c>
      <c r="I364" s="182">
        <f t="shared" si="93"/>
        <v>6982544</v>
      </c>
      <c r="J364" s="182">
        <f t="shared" si="94"/>
        <v>2881969.38</v>
      </c>
      <c r="K364" s="182">
        <f t="shared" si="94"/>
        <v>0</v>
      </c>
      <c r="L364" s="199">
        <f t="shared" si="84"/>
        <v>0.41273916498055724</v>
      </c>
      <c r="M364" s="130">
        <f t="shared" si="95"/>
        <v>0</v>
      </c>
      <c r="N364" s="42"/>
      <c r="O364" s="44" t="str">
        <f t="shared" si="85"/>
        <v>22 09221004220311672369825442881969,380,4127391649805570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2176</v>
      </c>
      <c r="Z364" s="27"/>
      <c r="AA364" s="27"/>
      <c r="AB364" s="27"/>
      <c r="AC364" s="27"/>
      <c r="AD364" s="58">
        <v>6982544</v>
      </c>
      <c r="AE364" s="62">
        <v>2881969.38</v>
      </c>
      <c r="AF364" s="62"/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Социальное обеспечение и иные выплаты населению</v>
      </c>
      <c r="B365" s="181" t="str">
        <f t="shared" si="87"/>
        <v>22</v>
      </c>
      <c r="C365" s="181" t="str">
        <f t="shared" si="88"/>
        <v xml:space="preserve"> 0</v>
      </c>
      <c r="D365" s="181" t="str">
        <f t="shared" si="89"/>
        <v>922</v>
      </c>
      <c r="E365" s="181" t="str">
        <f t="shared" si="90"/>
        <v>1004</v>
      </c>
      <c r="F365" s="181" t="str">
        <f t="shared" si="96"/>
        <v>2203116723</v>
      </c>
      <c r="G365" s="181" t="str">
        <f t="shared" si="91"/>
        <v>300</v>
      </c>
      <c r="H365" s="212" t="str">
        <f t="shared" si="92"/>
        <v/>
      </c>
      <c r="I365" s="182">
        <f t="shared" si="93"/>
        <v>6982544</v>
      </c>
      <c r="J365" s="182">
        <f t="shared" si="94"/>
        <v>2881969.38</v>
      </c>
      <c r="K365" s="182">
        <f t="shared" si="94"/>
        <v>0</v>
      </c>
      <c r="L365" s="199">
        <f t="shared" si="84"/>
        <v>0.41273916498055724</v>
      </c>
      <c r="M365" s="130">
        <f t="shared" si="95"/>
        <v>0</v>
      </c>
      <c r="N365" s="42"/>
      <c r="O365" s="44" t="str">
        <f t="shared" si="85"/>
        <v>22 09221004220311672330069825442881969,380,4127391649805570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2177</v>
      </c>
      <c r="AA365" s="28"/>
      <c r="AB365" s="28"/>
      <c r="AC365" s="28"/>
      <c r="AD365" s="58">
        <v>6982544</v>
      </c>
      <c r="AE365" s="62">
        <v>2881969.38</v>
      </c>
      <c r="AF365" s="62"/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98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Публичные нормативные социальные выплаты гражданам</v>
      </c>
      <c r="B366" s="181" t="str">
        <f t="shared" si="87"/>
        <v>22</v>
      </c>
      <c r="C366" s="181" t="str">
        <f t="shared" si="88"/>
        <v xml:space="preserve"> 0</v>
      </c>
      <c r="D366" s="181" t="str">
        <f t="shared" si="89"/>
        <v>922</v>
      </c>
      <c r="E366" s="181" t="str">
        <f t="shared" si="90"/>
        <v>1004</v>
      </c>
      <c r="F366" s="181" t="str">
        <f t="shared" si="96"/>
        <v>2203116723</v>
      </c>
      <c r="G366" s="181" t="str">
        <f t="shared" si="91"/>
        <v>310</v>
      </c>
      <c r="H366" s="212" t="str">
        <f t="shared" si="92"/>
        <v/>
      </c>
      <c r="I366" s="182">
        <f t="shared" si="93"/>
        <v>5510808</v>
      </c>
      <c r="J366" s="182">
        <f t="shared" si="94"/>
        <v>2427189.88</v>
      </c>
      <c r="K366" s="182">
        <f t="shared" si="94"/>
        <v>0</v>
      </c>
      <c r="L366" s="199">
        <f t="shared" si="84"/>
        <v>0.44044174284424353</v>
      </c>
      <c r="M366" s="130">
        <f t="shared" si="95"/>
        <v>0</v>
      </c>
      <c r="N366" s="42"/>
      <c r="O366" s="44" t="str">
        <f t="shared" si="85"/>
        <v>22 09221004220311672331055108082427189,880,4404417428442440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4" t="s">
        <v>2630</v>
      </c>
      <c r="AB366" s="174"/>
      <c r="AC366" s="174"/>
      <c r="AD366" s="175">
        <v>5510808</v>
      </c>
      <c r="AE366" s="176">
        <v>2427189.88</v>
      </c>
      <c r="AF366" s="176"/>
      <c r="AG366" s="17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3.25" customHeight="1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Социальные выплаты гражданам, кроме публичных нормативных социальных выплат</v>
      </c>
      <c r="B367" s="181" t="str">
        <f t="shared" si="87"/>
        <v>22</v>
      </c>
      <c r="C367" s="181" t="str">
        <f t="shared" si="88"/>
        <v xml:space="preserve"> 0</v>
      </c>
      <c r="D367" s="181" t="str">
        <f t="shared" si="89"/>
        <v>922</v>
      </c>
      <c r="E367" s="181" t="str">
        <f t="shared" si="90"/>
        <v>1004</v>
      </c>
      <c r="F367" s="181" t="str">
        <f t="shared" si="96"/>
        <v>2203116723</v>
      </c>
      <c r="G367" s="181" t="str">
        <f t="shared" si="91"/>
        <v>320</v>
      </c>
      <c r="H367" s="212" t="str">
        <f t="shared" si="92"/>
        <v/>
      </c>
      <c r="I367" s="182">
        <f t="shared" si="93"/>
        <v>1471736</v>
      </c>
      <c r="J367" s="182">
        <f t="shared" si="94"/>
        <v>454779.5</v>
      </c>
      <c r="K367" s="182">
        <f t="shared" si="94"/>
        <v>0</v>
      </c>
      <c r="L367" s="199">
        <f t="shared" si="84"/>
        <v>0.30900888474563371</v>
      </c>
      <c r="M367" s="130">
        <f t="shared" si="95"/>
        <v>0</v>
      </c>
      <c r="N367" s="42"/>
      <c r="O367" s="44" t="str">
        <f t="shared" si="85"/>
        <v>22 0922100422031167233201471736454779,50,3090088847456340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32"/>
      <c r="AA367" s="174" t="s">
        <v>2631</v>
      </c>
      <c r="AB367" s="174"/>
      <c r="AC367" s="174"/>
      <c r="AD367" s="175">
        <v>1471736</v>
      </c>
      <c r="AE367" s="176">
        <v>454779.5</v>
      </c>
      <c r="AF367" s="176"/>
      <c r="AG367" s="17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98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1" t="str">
        <f t="shared" si="87"/>
        <v>22</v>
      </c>
      <c r="C368" s="181" t="str">
        <f t="shared" si="88"/>
        <v xml:space="preserve"> 0</v>
      </c>
      <c r="D368" s="181" t="str">
        <f t="shared" si="89"/>
        <v>922</v>
      </c>
      <c r="E368" s="181" t="str">
        <f t="shared" si="90"/>
        <v>1004</v>
      </c>
      <c r="F368" s="181" t="str">
        <f t="shared" si="96"/>
        <v>22031R0000</v>
      </c>
      <c r="G368" s="181" t="str">
        <f t="shared" si="91"/>
        <v/>
      </c>
      <c r="H368" s="212" t="str">
        <f t="shared" si="92"/>
        <v/>
      </c>
      <c r="I368" s="182">
        <f t="shared" si="93"/>
        <v>2007192</v>
      </c>
      <c r="J368" s="182">
        <f t="shared" si="94"/>
        <v>0</v>
      </c>
      <c r="K368" s="182">
        <f t="shared" si="94"/>
        <v>0</v>
      </c>
      <c r="L368" s="199">
        <f t="shared" si="84"/>
        <v>0</v>
      </c>
      <c r="M368" s="130">
        <f t="shared" si="95"/>
        <v>0</v>
      </c>
      <c r="N368" s="42"/>
      <c r="O368" s="44" t="str">
        <f t="shared" si="85"/>
        <v>22 0922100422031R00002007192000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3222</v>
      </c>
      <c r="Y368" s="28"/>
      <c r="Z368" s="28"/>
      <c r="AA368" s="165"/>
      <c r="AB368" s="165"/>
      <c r="AC368" s="165"/>
      <c r="AD368" s="56">
        <v>2007192</v>
      </c>
      <c r="AE368" s="61">
        <v>0</v>
      </c>
      <c r="AF368" s="61"/>
      <c r="AG368" s="5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69" s="181" t="str">
        <f t="shared" si="87"/>
        <v>22</v>
      </c>
      <c r="C369" s="181" t="str">
        <f t="shared" si="88"/>
        <v xml:space="preserve"> 0</v>
      </c>
      <c r="D369" s="181" t="str">
        <f t="shared" si="89"/>
        <v>922</v>
      </c>
      <c r="E369" s="181" t="str">
        <f t="shared" si="90"/>
        <v>1004</v>
      </c>
      <c r="F369" s="181" t="str">
        <f t="shared" si="96"/>
        <v>22031R0820</v>
      </c>
      <c r="G369" s="181" t="str">
        <f t="shared" si="91"/>
        <v/>
      </c>
      <c r="H369" s="212" t="str">
        <f t="shared" si="92"/>
        <v/>
      </c>
      <c r="I369" s="182">
        <f t="shared" si="93"/>
        <v>2007192</v>
      </c>
      <c r="J369" s="182">
        <f t="shared" si="94"/>
        <v>0</v>
      </c>
      <c r="K369" s="182">
        <f t="shared" si="94"/>
        <v>0</v>
      </c>
      <c r="L369" s="199">
        <f t="shared" si="84"/>
        <v>0</v>
      </c>
      <c r="M369" s="130">
        <f t="shared" si="95"/>
        <v>0</v>
      </c>
      <c r="N369" s="42"/>
      <c r="O369" s="44" t="str">
        <f t="shared" si="85"/>
        <v>22 0922100422031R08202007192000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3223</v>
      </c>
      <c r="Z369" s="27"/>
      <c r="AA369" s="27"/>
      <c r="AB369" s="27"/>
      <c r="AC369" s="27"/>
      <c r="AD369" s="58">
        <v>2007192</v>
      </c>
      <c r="AE369" s="62">
        <v>0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Капитальные вложения в объекты муниципальной собственности</v>
      </c>
      <c r="B370" s="181" t="str">
        <f t="shared" si="87"/>
        <v>22</v>
      </c>
      <c r="C370" s="181" t="str">
        <f t="shared" si="88"/>
        <v xml:space="preserve"> 0</v>
      </c>
      <c r="D370" s="181" t="str">
        <f t="shared" si="89"/>
        <v>922</v>
      </c>
      <c r="E370" s="181" t="str">
        <f t="shared" si="90"/>
        <v>1004</v>
      </c>
      <c r="F370" s="181" t="str">
        <f t="shared" si="96"/>
        <v>22031R0820</v>
      </c>
      <c r="G370" s="181" t="str">
        <f t="shared" si="91"/>
        <v>400</v>
      </c>
      <c r="H370" s="212" t="str">
        <f t="shared" si="92"/>
        <v/>
      </c>
      <c r="I370" s="182">
        <f t="shared" si="93"/>
        <v>2007192</v>
      </c>
      <c r="J370" s="182">
        <f t="shared" si="94"/>
        <v>0</v>
      </c>
      <c r="K370" s="182">
        <f t="shared" si="94"/>
        <v>0</v>
      </c>
      <c r="L370" s="199">
        <f t="shared" si="84"/>
        <v>0</v>
      </c>
      <c r="M370" s="130">
        <f t="shared" si="95"/>
        <v>0</v>
      </c>
      <c r="N370" s="42"/>
      <c r="O370" s="44" t="str">
        <f t="shared" si="85"/>
        <v>22 0922100422031R08204002007192000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3224</v>
      </c>
      <c r="AA370" s="28"/>
      <c r="AB370" s="28"/>
      <c r="AC370" s="28"/>
      <c r="AD370" s="58">
        <v>2007192</v>
      </c>
      <c r="AE370" s="62">
        <v>0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.75" customHeight="1" x14ac:dyDescent="0.2">
      <c r="A371" s="198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Бюджетные инвестиции</v>
      </c>
      <c r="B371" s="181" t="str">
        <f t="shared" si="87"/>
        <v>22</v>
      </c>
      <c r="C371" s="181" t="str">
        <f t="shared" si="88"/>
        <v xml:space="preserve"> 0</v>
      </c>
      <c r="D371" s="181" t="str">
        <f t="shared" si="89"/>
        <v>922</v>
      </c>
      <c r="E371" s="181" t="str">
        <f t="shared" si="90"/>
        <v>1004</v>
      </c>
      <c r="F371" s="181" t="str">
        <f t="shared" si="96"/>
        <v>22031R0820</v>
      </c>
      <c r="G371" s="181" t="str">
        <f t="shared" si="91"/>
        <v>410</v>
      </c>
      <c r="H371" s="212" t="str">
        <f t="shared" si="92"/>
        <v/>
      </c>
      <c r="I371" s="182">
        <f t="shared" si="93"/>
        <v>2007192</v>
      </c>
      <c r="J371" s="182">
        <f t="shared" si="94"/>
        <v>0</v>
      </c>
      <c r="K371" s="182">
        <f t="shared" si="94"/>
        <v>0</v>
      </c>
      <c r="L371" s="199">
        <f t="shared" si="84"/>
        <v>0</v>
      </c>
      <c r="M371" s="130">
        <f t="shared" si="95"/>
        <v>0</v>
      </c>
      <c r="N371" s="42"/>
      <c r="O371" s="44" t="str">
        <f t="shared" si="85"/>
        <v>22 0922100422031R08204102007192000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4" t="s">
        <v>3225</v>
      </c>
      <c r="AB371" s="174"/>
      <c r="AC371" s="174"/>
      <c r="AD371" s="175">
        <v>2007192</v>
      </c>
      <c r="AE371" s="176">
        <v>0</v>
      </c>
      <c r="AF371" s="176"/>
      <c r="AG371" s="177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98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1" t="str">
        <f t="shared" si="87"/>
        <v>22</v>
      </c>
      <c r="C372" s="181" t="str">
        <f t="shared" si="88"/>
        <v xml:space="preserve"> 0</v>
      </c>
      <c r="D372" s="181" t="str">
        <f t="shared" si="89"/>
        <v>922</v>
      </c>
      <c r="E372" s="181" t="str">
        <f t="shared" si="90"/>
        <v>1004</v>
      </c>
      <c r="F372" s="181" t="str">
        <f t="shared" si="96"/>
        <v>2203152000</v>
      </c>
      <c r="G372" s="181" t="str">
        <f t="shared" si="91"/>
        <v/>
      </c>
      <c r="H372" s="212" t="str">
        <f t="shared" si="92"/>
        <v/>
      </c>
      <c r="I372" s="182">
        <f t="shared" si="93"/>
        <v>263595.05</v>
      </c>
      <c r="J372" s="182">
        <f t="shared" si="94"/>
        <v>0</v>
      </c>
      <c r="K372" s="182">
        <f t="shared" si="94"/>
        <v>0</v>
      </c>
      <c r="L372" s="199">
        <f t="shared" si="84"/>
        <v>0</v>
      </c>
      <c r="M372" s="130">
        <f t="shared" si="95"/>
        <v>0</v>
      </c>
      <c r="N372" s="42"/>
      <c r="O372" s="44" t="str">
        <f t="shared" si="85"/>
        <v>22 092210042203152000263595,05000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28" t="s">
        <v>2837</v>
      </c>
      <c r="Y372" s="28"/>
      <c r="Z372" s="28"/>
      <c r="AA372" s="165"/>
      <c r="AB372" s="165"/>
      <c r="AC372" s="165"/>
      <c r="AD372" s="56">
        <v>263595.05</v>
      </c>
      <c r="AE372" s="61">
        <v>0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98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1" t="str">
        <f t="shared" si="87"/>
        <v>22</v>
      </c>
      <c r="C373" s="181" t="str">
        <f t="shared" si="88"/>
        <v xml:space="preserve"> 0</v>
      </c>
      <c r="D373" s="181" t="str">
        <f t="shared" si="89"/>
        <v>922</v>
      </c>
      <c r="E373" s="181" t="str">
        <f t="shared" si="90"/>
        <v>1004</v>
      </c>
      <c r="F373" s="181" t="str">
        <f t="shared" si="96"/>
        <v>2203152600</v>
      </c>
      <c r="G373" s="181" t="str">
        <f t="shared" si="91"/>
        <v/>
      </c>
      <c r="H373" s="212" t="str">
        <f t="shared" si="92"/>
        <v/>
      </c>
      <c r="I373" s="182">
        <f t="shared" si="93"/>
        <v>263595.05</v>
      </c>
      <c r="J373" s="182">
        <f t="shared" si="94"/>
        <v>0</v>
      </c>
      <c r="K373" s="182">
        <f t="shared" si="94"/>
        <v>0</v>
      </c>
      <c r="L373" s="199">
        <f t="shared" si="84"/>
        <v>0</v>
      </c>
      <c r="M373" s="130">
        <f t="shared" si="95"/>
        <v>0</v>
      </c>
      <c r="N373" s="42"/>
      <c r="O373" s="44" t="str">
        <f t="shared" si="85"/>
        <v>22 092210042203152600263595,05000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27" t="s">
        <v>2838</v>
      </c>
      <c r="Z373" s="27"/>
      <c r="AA373" s="27"/>
      <c r="AB373" s="27"/>
      <c r="AC373" s="27"/>
      <c r="AD373" s="58">
        <v>263595.05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Социальное обеспечение и иные выплаты населению</v>
      </c>
      <c r="B374" s="181" t="str">
        <f t="shared" si="87"/>
        <v>22</v>
      </c>
      <c r="C374" s="181" t="str">
        <f t="shared" si="88"/>
        <v xml:space="preserve"> 0</v>
      </c>
      <c r="D374" s="181" t="str">
        <f t="shared" si="89"/>
        <v>922</v>
      </c>
      <c r="E374" s="181" t="str">
        <f t="shared" si="90"/>
        <v>1004</v>
      </c>
      <c r="F374" s="181" t="str">
        <f t="shared" si="96"/>
        <v>2203152600</v>
      </c>
      <c r="G374" s="181" t="str">
        <f t="shared" si="91"/>
        <v>300</v>
      </c>
      <c r="H374" s="212" t="str">
        <f t="shared" si="92"/>
        <v/>
      </c>
      <c r="I374" s="182">
        <f t="shared" si="93"/>
        <v>263595.05</v>
      </c>
      <c r="J374" s="182">
        <f t="shared" si="94"/>
        <v>0</v>
      </c>
      <c r="K374" s="182">
        <f t="shared" si="94"/>
        <v>0</v>
      </c>
      <c r="L374" s="199">
        <f t="shared" si="84"/>
        <v>0</v>
      </c>
      <c r="M374" s="130">
        <f t="shared" si="95"/>
        <v>0</v>
      </c>
      <c r="N374" s="42"/>
      <c r="O374" s="44" t="str">
        <f t="shared" si="85"/>
        <v>22 092210042203152600300263595,05000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2839</v>
      </c>
      <c r="AA374" s="28"/>
      <c r="AB374" s="28"/>
      <c r="AC374" s="28"/>
      <c r="AD374" s="58">
        <v>263595.05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98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Публичные нормативные социальные выплаты гражданам</v>
      </c>
      <c r="B375" s="181" t="str">
        <f t="shared" si="87"/>
        <v>22</v>
      </c>
      <c r="C375" s="181" t="str">
        <f t="shared" si="88"/>
        <v xml:space="preserve"> 0</v>
      </c>
      <c r="D375" s="181" t="str">
        <f t="shared" si="89"/>
        <v>922</v>
      </c>
      <c r="E375" s="181" t="str">
        <f t="shared" si="90"/>
        <v>1004</v>
      </c>
      <c r="F375" s="181" t="str">
        <f t="shared" si="96"/>
        <v>2203152600</v>
      </c>
      <c r="G375" s="181" t="str">
        <f t="shared" si="91"/>
        <v>310</v>
      </c>
      <c r="H375" s="212" t="str">
        <f t="shared" si="92"/>
        <v/>
      </c>
      <c r="I375" s="182">
        <f t="shared" si="93"/>
        <v>263595.05</v>
      </c>
      <c r="J375" s="182">
        <f t="shared" si="94"/>
        <v>0</v>
      </c>
      <c r="K375" s="182">
        <f t="shared" si="94"/>
        <v>0</v>
      </c>
      <c r="L375" s="199">
        <f t="shared" si="84"/>
        <v>0</v>
      </c>
      <c r="M375" s="130">
        <f t="shared" si="95"/>
        <v>0</v>
      </c>
      <c r="N375" s="42"/>
      <c r="O375" s="44" t="str">
        <f t="shared" si="85"/>
        <v>22 092210042203152600310263595,05000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74" t="s">
        <v>2840</v>
      </c>
      <c r="AB375" s="174"/>
      <c r="AC375" s="174"/>
      <c r="AD375" s="175">
        <v>263595.05</v>
      </c>
      <c r="AE375" s="176">
        <v>0</v>
      </c>
      <c r="AF375" s="176"/>
      <c r="AG375" s="17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87"/>
        <v>22</v>
      </c>
      <c r="C376" s="181" t="str">
        <f t="shared" si="88"/>
        <v xml:space="preserve"> 0</v>
      </c>
      <c r="D376" s="181" t="str">
        <f t="shared" si="89"/>
        <v>922</v>
      </c>
      <c r="E376" s="181" t="str">
        <f t="shared" si="90"/>
        <v>1004</v>
      </c>
      <c r="F376" s="181" t="str">
        <f t="shared" si="96"/>
        <v>2208000000</v>
      </c>
      <c r="G376" s="181" t="str">
        <f t="shared" si="91"/>
        <v/>
      </c>
      <c r="H376" s="212" t="str">
        <f t="shared" si="92"/>
        <v/>
      </c>
      <c r="I376" s="182">
        <f t="shared" si="93"/>
        <v>2554608</v>
      </c>
      <c r="J376" s="182">
        <f t="shared" si="94"/>
        <v>2554607.89</v>
      </c>
      <c r="K376" s="182">
        <f t="shared" si="94"/>
        <v>0</v>
      </c>
      <c r="L376" s="199">
        <f t="shared" si="84"/>
        <v>0.9999999569405561</v>
      </c>
      <c r="M376" s="130">
        <f t="shared" si="95"/>
        <v>0</v>
      </c>
      <c r="N376" s="42"/>
      <c r="O376" s="44" t="str">
        <f t="shared" si="85"/>
        <v>22 09221004220800000025546082554607,890,9999999569405560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27" t="s">
        <v>2841</v>
      </c>
      <c r="X376" s="27"/>
      <c r="Y376" s="27"/>
      <c r="Z376" s="27"/>
      <c r="AA376" s="166"/>
      <c r="AB376" s="166"/>
      <c r="AC376" s="166"/>
      <c r="AD376" s="56">
        <v>2554608</v>
      </c>
      <c r="AE376" s="61">
        <v>2554607.89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98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181" t="str">
        <f t="shared" si="87"/>
        <v>22</v>
      </c>
      <c r="C377" s="181" t="str">
        <f t="shared" si="88"/>
        <v xml:space="preserve"> 0</v>
      </c>
      <c r="D377" s="181" t="str">
        <f t="shared" si="89"/>
        <v>922</v>
      </c>
      <c r="E377" s="181" t="str">
        <f t="shared" si="90"/>
        <v>1004</v>
      </c>
      <c r="F377" s="181" t="str">
        <f t="shared" si="96"/>
        <v>22080L4000</v>
      </c>
      <c r="G377" s="181" t="str">
        <f t="shared" si="91"/>
        <v/>
      </c>
      <c r="H377" s="212" t="str">
        <f t="shared" si="92"/>
        <v/>
      </c>
      <c r="I377" s="182">
        <f t="shared" si="93"/>
        <v>2554608</v>
      </c>
      <c r="J377" s="182">
        <f t="shared" si="94"/>
        <v>2554607.89</v>
      </c>
      <c r="K377" s="182">
        <f t="shared" si="94"/>
        <v>0</v>
      </c>
      <c r="L377" s="199">
        <f t="shared" si="84"/>
        <v>0.9999999569405561</v>
      </c>
      <c r="M377" s="130">
        <f t="shared" si="95"/>
        <v>0</v>
      </c>
      <c r="N377" s="42"/>
      <c r="O377" s="44" t="str">
        <f t="shared" si="85"/>
        <v>22 0922100422080L400025546082554607,890,9999999569405560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28" t="s">
        <v>2842</v>
      </c>
      <c r="Y377" s="28"/>
      <c r="Z377" s="28"/>
      <c r="AA377" s="28"/>
      <c r="AB377" s="28"/>
      <c r="AC377" s="28"/>
      <c r="AD377" s="58">
        <v>2554608</v>
      </c>
      <c r="AE377" s="62">
        <v>2554607.89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мероприятий по обеспечению жильем молодых семей</v>
      </c>
      <c r="B378" s="181" t="str">
        <f t="shared" si="87"/>
        <v>22</v>
      </c>
      <c r="C378" s="181" t="str">
        <f t="shared" si="88"/>
        <v xml:space="preserve"> 0</v>
      </c>
      <c r="D378" s="181" t="str">
        <f t="shared" si="89"/>
        <v>922</v>
      </c>
      <c r="E378" s="181" t="str">
        <f t="shared" si="90"/>
        <v>1004</v>
      </c>
      <c r="F378" s="181" t="str">
        <f t="shared" si="96"/>
        <v>22080L4970</v>
      </c>
      <c r="G378" s="181" t="str">
        <f t="shared" si="91"/>
        <v/>
      </c>
      <c r="H378" s="212" t="str">
        <f t="shared" si="92"/>
        <v/>
      </c>
      <c r="I378" s="182">
        <f t="shared" si="93"/>
        <v>2554608</v>
      </c>
      <c r="J378" s="182">
        <f t="shared" si="94"/>
        <v>2554607.89</v>
      </c>
      <c r="K378" s="182">
        <f t="shared" si="94"/>
        <v>0</v>
      </c>
      <c r="L378" s="199">
        <f t="shared" si="84"/>
        <v>0.9999999569405561</v>
      </c>
      <c r="M378" s="130">
        <f t="shared" si="95"/>
        <v>0</v>
      </c>
      <c r="N378" s="42"/>
      <c r="O378" s="44" t="str">
        <f t="shared" si="85"/>
        <v>22 0922100422080L497025546082554607,890,9999999569405560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27" t="s">
        <v>2843</v>
      </c>
      <c r="Z378" s="27"/>
      <c r="AA378" s="27"/>
      <c r="AB378" s="27"/>
      <c r="AC378" s="27"/>
      <c r="AD378" s="58">
        <v>2554608</v>
      </c>
      <c r="AE378" s="62">
        <v>2554607.89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Социальное обеспечение и иные выплаты населению</v>
      </c>
      <c r="B379" s="181" t="str">
        <f t="shared" si="87"/>
        <v>22</v>
      </c>
      <c r="C379" s="181" t="str">
        <f t="shared" si="88"/>
        <v xml:space="preserve"> 0</v>
      </c>
      <c r="D379" s="181" t="str">
        <f t="shared" si="89"/>
        <v>922</v>
      </c>
      <c r="E379" s="181" t="str">
        <f t="shared" si="90"/>
        <v>1004</v>
      </c>
      <c r="F379" s="181" t="str">
        <f t="shared" si="96"/>
        <v>22080L4970</v>
      </c>
      <c r="G379" s="181" t="str">
        <f t="shared" si="91"/>
        <v>300</v>
      </c>
      <c r="H379" s="212" t="str">
        <f t="shared" si="92"/>
        <v/>
      </c>
      <c r="I379" s="182">
        <f t="shared" si="93"/>
        <v>2554608</v>
      </c>
      <c r="J379" s="182">
        <f t="shared" si="94"/>
        <v>2554607.89</v>
      </c>
      <c r="K379" s="182">
        <f t="shared" si="94"/>
        <v>0</v>
      </c>
      <c r="L379" s="199">
        <f t="shared" si="84"/>
        <v>0.9999999569405561</v>
      </c>
      <c r="M379" s="130">
        <f t="shared" si="95"/>
        <v>0</v>
      </c>
      <c r="N379" s="42"/>
      <c r="O379" s="44" t="str">
        <f t="shared" si="85"/>
        <v>22 0922100422080L497030025546082554607,890,9999999569405560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28" t="s">
        <v>2844</v>
      </c>
      <c r="AA379" s="28"/>
      <c r="AB379" s="28"/>
      <c r="AC379" s="28"/>
      <c r="AD379" s="58">
        <v>2554608</v>
      </c>
      <c r="AE379" s="62">
        <v>2554607.89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24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Социальные выплаты гражданам, кроме публичных нормативных социальных выплат</v>
      </c>
      <c r="B380" s="181" t="str">
        <f t="shared" si="87"/>
        <v>22</v>
      </c>
      <c r="C380" s="181" t="str">
        <f t="shared" si="88"/>
        <v xml:space="preserve"> 0</v>
      </c>
      <c r="D380" s="181" t="str">
        <f t="shared" si="89"/>
        <v>922</v>
      </c>
      <c r="E380" s="181" t="str">
        <f t="shared" si="90"/>
        <v>1004</v>
      </c>
      <c r="F380" s="181" t="str">
        <f t="shared" si="96"/>
        <v>22080L4970</v>
      </c>
      <c r="G380" s="181" t="str">
        <f t="shared" si="91"/>
        <v>320</v>
      </c>
      <c r="H380" s="212" t="str">
        <f t="shared" si="92"/>
        <v/>
      </c>
      <c r="I380" s="182">
        <f t="shared" si="93"/>
        <v>2554608</v>
      </c>
      <c r="J380" s="182">
        <f t="shared" si="94"/>
        <v>2554607.89</v>
      </c>
      <c r="K380" s="182">
        <f t="shared" si="94"/>
        <v>0</v>
      </c>
      <c r="L380" s="199">
        <f t="shared" si="84"/>
        <v>0.9999999569405561</v>
      </c>
      <c r="M380" s="130">
        <f t="shared" si="95"/>
        <v>0</v>
      </c>
      <c r="N380" s="42"/>
      <c r="O380" s="44" t="str">
        <f t="shared" si="85"/>
        <v>22 0922100422080L497032025546082554607,890,9999999569405560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32"/>
      <c r="AA380" s="174" t="s">
        <v>2845</v>
      </c>
      <c r="AB380" s="174"/>
      <c r="AC380" s="174"/>
      <c r="AD380" s="175">
        <v>2554608</v>
      </c>
      <c r="AE380" s="176">
        <v>2554607.89</v>
      </c>
      <c r="AF380" s="176"/>
      <c r="AG380" s="17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Другие вопросы в области социальной политики</v>
      </c>
      <c r="B381" s="181" t="str">
        <f t="shared" si="87"/>
        <v>22</v>
      </c>
      <c r="C381" s="181" t="str">
        <f t="shared" si="88"/>
        <v xml:space="preserve"> 0</v>
      </c>
      <c r="D381" s="181" t="str">
        <f t="shared" si="89"/>
        <v>922</v>
      </c>
      <c r="E381" s="181" t="str">
        <f t="shared" si="90"/>
        <v>1006</v>
      </c>
      <c r="F381" s="181" t="str">
        <f t="shared" si="96"/>
        <v/>
      </c>
      <c r="G381" s="181" t="str">
        <f t="shared" si="91"/>
        <v/>
      </c>
      <c r="H381" s="212" t="str">
        <f t="shared" si="92"/>
        <v/>
      </c>
      <c r="I381" s="182">
        <f t="shared" si="93"/>
        <v>2442186</v>
      </c>
      <c r="J381" s="182">
        <f t="shared" si="94"/>
        <v>729991.62</v>
      </c>
      <c r="K381" s="182">
        <f t="shared" si="94"/>
        <v>0</v>
      </c>
      <c r="L381" s="199">
        <f t="shared" si="84"/>
        <v>0.2989091002896585</v>
      </c>
      <c r="M381" s="130">
        <f t="shared" si="95"/>
        <v>0</v>
      </c>
      <c r="N381" s="42"/>
      <c r="O381" s="44" t="str">
        <f t="shared" si="85"/>
        <v>22 092210062442186729991,620,2989091002896590</v>
      </c>
      <c r="P381" s="35">
        <f t="shared" si="86"/>
        <v>1</v>
      </c>
      <c r="Q381" s="35"/>
      <c r="R381" s="25"/>
      <c r="S381" s="32"/>
      <c r="T381" s="32"/>
      <c r="U381" s="32"/>
      <c r="V381" s="28" t="s">
        <v>1521</v>
      </c>
      <c r="W381" s="28"/>
      <c r="X381" s="28"/>
      <c r="Y381" s="28"/>
      <c r="Z381" s="28"/>
      <c r="AA381" s="165"/>
      <c r="AB381" s="165"/>
      <c r="AC381" s="165"/>
      <c r="AD381" s="56">
        <v>2442186</v>
      </c>
      <c r="AE381" s="61">
        <v>729991.62</v>
      </c>
      <c r="AF381" s="61"/>
      <c r="AG381" s="5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87"/>
        <v>22</v>
      </c>
      <c r="C382" s="181" t="str">
        <f t="shared" si="88"/>
        <v xml:space="preserve"> 0</v>
      </c>
      <c r="D382" s="181" t="str">
        <f t="shared" si="89"/>
        <v>922</v>
      </c>
      <c r="E382" s="181" t="str">
        <f t="shared" si="90"/>
        <v>1006</v>
      </c>
      <c r="F382" s="181" t="str">
        <f t="shared" si="96"/>
        <v>2203100000</v>
      </c>
      <c r="G382" s="181" t="str">
        <f t="shared" si="91"/>
        <v/>
      </c>
      <c r="H382" s="212" t="str">
        <f t="shared" si="92"/>
        <v/>
      </c>
      <c r="I382" s="182">
        <f t="shared" si="93"/>
        <v>1357556</v>
      </c>
      <c r="J382" s="182">
        <f t="shared" si="94"/>
        <v>395549.67</v>
      </c>
      <c r="K382" s="182">
        <f t="shared" si="94"/>
        <v>0</v>
      </c>
      <c r="L382" s="199">
        <f t="shared" si="84"/>
        <v>0.29136895273565139</v>
      </c>
      <c r="M382" s="130">
        <f t="shared" si="95"/>
        <v>0</v>
      </c>
      <c r="N382" s="42"/>
      <c r="O382" s="44" t="str">
        <f t="shared" si="85"/>
        <v>22 0922100622031000001357556395549,670,2913689527356510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27" t="s">
        <v>1522</v>
      </c>
      <c r="X382" s="27"/>
      <c r="Y382" s="27"/>
      <c r="Z382" s="27"/>
      <c r="AA382" s="27"/>
      <c r="AB382" s="27"/>
      <c r="AC382" s="27"/>
      <c r="AD382" s="58">
        <v>1357556</v>
      </c>
      <c r="AE382" s="62">
        <v>395549.67</v>
      </c>
      <c r="AF382" s="62"/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87"/>
        <v>22</v>
      </c>
      <c r="C383" s="181" t="str">
        <f t="shared" si="88"/>
        <v xml:space="preserve"> 0</v>
      </c>
      <c r="D383" s="181" t="str">
        <f t="shared" si="89"/>
        <v>922</v>
      </c>
      <c r="E383" s="181" t="str">
        <f t="shared" si="90"/>
        <v>1006</v>
      </c>
      <c r="F383" s="181" t="str">
        <f t="shared" si="96"/>
        <v>2203116000</v>
      </c>
      <c r="G383" s="181" t="str">
        <f t="shared" si="91"/>
        <v/>
      </c>
      <c r="H383" s="212" t="str">
        <f t="shared" si="92"/>
        <v/>
      </c>
      <c r="I383" s="182">
        <f t="shared" si="93"/>
        <v>1357556</v>
      </c>
      <c r="J383" s="182">
        <f t="shared" si="94"/>
        <v>395549.67</v>
      </c>
      <c r="K383" s="182">
        <f t="shared" si="94"/>
        <v>0</v>
      </c>
      <c r="L383" s="199">
        <f t="shared" si="84"/>
        <v>0.29136895273565139</v>
      </c>
      <c r="M383" s="130">
        <f t="shared" si="95"/>
        <v>0</v>
      </c>
      <c r="N383" s="42"/>
      <c r="O383" s="44" t="str">
        <f t="shared" si="85"/>
        <v>22 0922100622031160001357556395549,670,2913689527356510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28" t="s">
        <v>1523</v>
      </c>
      <c r="Y383" s="28"/>
      <c r="Z383" s="28"/>
      <c r="AA383" s="28"/>
      <c r="AB383" s="28"/>
      <c r="AC383" s="28"/>
      <c r="AD383" s="58">
        <v>1357556</v>
      </c>
      <c r="AE383" s="62">
        <v>395549.67</v>
      </c>
      <c r="AF383" s="62"/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84" s="181" t="str">
        <f t="shared" si="87"/>
        <v>22</v>
      </c>
      <c r="C384" s="181" t="str">
        <f t="shared" si="88"/>
        <v xml:space="preserve"> 0</v>
      </c>
      <c r="D384" s="181" t="str">
        <f t="shared" si="89"/>
        <v>922</v>
      </c>
      <c r="E384" s="181" t="str">
        <f t="shared" si="90"/>
        <v>1006</v>
      </c>
      <c r="F384" s="181" t="str">
        <f t="shared" si="96"/>
        <v>2203116721</v>
      </c>
      <c r="G384" s="181" t="str">
        <f t="shared" si="91"/>
        <v/>
      </c>
      <c r="H384" s="212" t="str">
        <f t="shared" si="92"/>
        <v/>
      </c>
      <c r="I384" s="182">
        <f t="shared" si="93"/>
        <v>1301556</v>
      </c>
      <c r="J384" s="182">
        <f t="shared" si="94"/>
        <v>395549.67</v>
      </c>
      <c r="K384" s="182">
        <f t="shared" si="94"/>
        <v>0</v>
      </c>
      <c r="L384" s="199">
        <f t="shared" si="84"/>
        <v>0.30390522574518497</v>
      </c>
      <c r="M384" s="130">
        <f t="shared" si="95"/>
        <v>0</v>
      </c>
      <c r="N384" s="42"/>
      <c r="O384" s="44" t="str">
        <f t="shared" si="85"/>
        <v>22 0922100622031167211301556395549,670,3039052257451850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27" t="s">
        <v>2178</v>
      </c>
      <c r="Z384" s="27"/>
      <c r="AA384" s="27"/>
      <c r="AB384" s="27"/>
      <c r="AC384" s="27"/>
      <c r="AD384" s="58">
        <v>1301556</v>
      </c>
      <c r="AE384" s="62">
        <v>395549.67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24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5" s="181" t="str">
        <f t="shared" si="87"/>
        <v>22</v>
      </c>
      <c r="C385" s="181" t="str">
        <f t="shared" si="88"/>
        <v xml:space="preserve"> 0</v>
      </c>
      <c r="D385" s="181" t="str">
        <f t="shared" si="89"/>
        <v>922</v>
      </c>
      <c r="E385" s="181" t="str">
        <f t="shared" si="90"/>
        <v>1006</v>
      </c>
      <c r="F385" s="181" t="str">
        <f t="shared" si="96"/>
        <v>2203116721</v>
      </c>
      <c r="G385" s="181" t="str">
        <f t="shared" si="91"/>
        <v>100</v>
      </c>
      <c r="H385" s="212" t="str">
        <f t="shared" si="92"/>
        <v/>
      </c>
      <c r="I385" s="182">
        <f t="shared" si="93"/>
        <v>1171556</v>
      </c>
      <c r="J385" s="182">
        <f t="shared" si="94"/>
        <v>395549.67</v>
      </c>
      <c r="K385" s="182">
        <f t="shared" si="94"/>
        <v>0</v>
      </c>
      <c r="L385" s="199">
        <f t="shared" si="84"/>
        <v>0.3376276251412651</v>
      </c>
      <c r="M385" s="130">
        <f t="shared" si="95"/>
        <v>0</v>
      </c>
      <c r="N385" s="42"/>
      <c r="O385" s="44" t="str">
        <f t="shared" si="85"/>
        <v>22 0922100622031167211001171556395549,670,3376276251412650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28" t="s">
        <v>2179</v>
      </c>
      <c r="AA385" s="28"/>
      <c r="AB385" s="28"/>
      <c r="AC385" s="28"/>
      <c r="AD385" s="58">
        <v>1171556</v>
      </c>
      <c r="AE385" s="62">
        <v>395549.67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Расходы на выплаты персоналу муниципальных органов</v>
      </c>
      <c r="B386" s="181" t="str">
        <f t="shared" si="87"/>
        <v>22</v>
      </c>
      <c r="C386" s="181" t="str">
        <f t="shared" si="88"/>
        <v xml:space="preserve"> 0</v>
      </c>
      <c r="D386" s="181" t="str">
        <f t="shared" si="89"/>
        <v>922</v>
      </c>
      <c r="E386" s="181" t="str">
        <f t="shared" si="90"/>
        <v>1006</v>
      </c>
      <c r="F386" s="181" t="str">
        <f t="shared" si="96"/>
        <v>2203116721</v>
      </c>
      <c r="G386" s="181" t="str">
        <f t="shared" si="91"/>
        <v>120</v>
      </c>
      <c r="H386" s="212" t="str">
        <f t="shared" si="92"/>
        <v/>
      </c>
      <c r="I386" s="182">
        <f t="shared" si="93"/>
        <v>1171556</v>
      </c>
      <c r="J386" s="182">
        <f t="shared" si="94"/>
        <v>395549.67</v>
      </c>
      <c r="K386" s="182">
        <f t="shared" si="94"/>
        <v>0</v>
      </c>
      <c r="L386" s="199">
        <f t="shared" si="84"/>
        <v>0.3376276251412651</v>
      </c>
      <c r="M386" s="130">
        <f t="shared" si="95"/>
        <v>0</v>
      </c>
      <c r="N386" s="42"/>
      <c r="O386" s="44" t="str">
        <f t="shared" si="85"/>
        <v>22 0922100622031167211201171556395549,670,3376276251412650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32"/>
      <c r="Z386" s="32"/>
      <c r="AA386" s="174" t="s">
        <v>2632</v>
      </c>
      <c r="AB386" s="174"/>
      <c r="AC386" s="174"/>
      <c r="AD386" s="175">
        <v>1171556</v>
      </c>
      <c r="AE386" s="176">
        <v>395549.67</v>
      </c>
      <c r="AF386" s="176"/>
      <c r="AG386" s="17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1" t="str">
        <f t="shared" si="87"/>
        <v>22</v>
      </c>
      <c r="C387" s="181" t="str">
        <f t="shared" si="88"/>
        <v xml:space="preserve"> 0</v>
      </c>
      <c r="D387" s="181" t="str">
        <f t="shared" si="89"/>
        <v>922</v>
      </c>
      <c r="E387" s="181" t="str">
        <f t="shared" si="90"/>
        <v>1006</v>
      </c>
      <c r="F387" s="181" t="str">
        <f t="shared" si="96"/>
        <v>2203116721</v>
      </c>
      <c r="G387" s="181" t="str">
        <f t="shared" si="91"/>
        <v>200</v>
      </c>
      <c r="H387" s="212" t="str">
        <f t="shared" si="92"/>
        <v/>
      </c>
      <c r="I387" s="182">
        <f t="shared" si="93"/>
        <v>130000</v>
      </c>
      <c r="J387" s="182">
        <f t="shared" si="94"/>
        <v>0</v>
      </c>
      <c r="K387" s="182">
        <f t="shared" si="94"/>
        <v>0</v>
      </c>
      <c r="L387" s="199">
        <f t="shared" si="84"/>
        <v>0</v>
      </c>
      <c r="M387" s="130">
        <f t="shared" si="95"/>
        <v>0</v>
      </c>
      <c r="N387" s="42"/>
      <c r="O387" s="44" t="str">
        <f t="shared" si="85"/>
        <v>22 092210062203116721200130000000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2472</v>
      </c>
      <c r="AA387" s="165"/>
      <c r="AB387" s="165"/>
      <c r="AC387" s="165"/>
      <c r="AD387" s="56">
        <v>130000</v>
      </c>
      <c r="AE387" s="61">
        <v>0</v>
      </c>
      <c r="AF387" s="61"/>
      <c r="AG387" s="5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1" t="str">
        <f t="shared" si="87"/>
        <v>22</v>
      </c>
      <c r="C388" s="181" t="str">
        <f t="shared" si="88"/>
        <v xml:space="preserve"> 0</v>
      </c>
      <c r="D388" s="181" t="str">
        <f t="shared" si="89"/>
        <v>922</v>
      </c>
      <c r="E388" s="181" t="str">
        <f t="shared" si="90"/>
        <v>1006</v>
      </c>
      <c r="F388" s="181" t="str">
        <f t="shared" si="96"/>
        <v>2203116721</v>
      </c>
      <c r="G388" s="181" t="str">
        <f t="shared" si="91"/>
        <v>240</v>
      </c>
      <c r="H388" s="212" t="str">
        <f t="shared" si="92"/>
        <v/>
      </c>
      <c r="I388" s="182">
        <f t="shared" si="93"/>
        <v>130000</v>
      </c>
      <c r="J388" s="182">
        <f t="shared" si="94"/>
        <v>0</v>
      </c>
      <c r="K388" s="182">
        <f t="shared" si="94"/>
        <v>0</v>
      </c>
      <c r="L388" s="199">
        <f t="shared" si="84"/>
        <v>0</v>
      </c>
      <c r="M388" s="130">
        <f t="shared" si="95"/>
        <v>0</v>
      </c>
      <c r="N388" s="42"/>
      <c r="O388" s="44" t="str">
        <f t="shared" si="85"/>
        <v>22 092210062203116721240130000000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4" t="s">
        <v>2633</v>
      </c>
      <c r="AB388" s="174"/>
      <c r="AC388" s="174"/>
      <c r="AD388" s="175">
        <v>130000</v>
      </c>
      <c r="AE388" s="176">
        <v>0</v>
      </c>
      <c r="AF388" s="176"/>
      <c r="AG388" s="177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96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89" s="181" t="str">
        <f t="shared" si="87"/>
        <v>22</v>
      </c>
      <c r="C389" s="181" t="str">
        <f t="shared" si="88"/>
        <v xml:space="preserve"> 0</v>
      </c>
      <c r="D389" s="181" t="str">
        <f t="shared" si="89"/>
        <v>922</v>
      </c>
      <c r="E389" s="181" t="str">
        <f t="shared" si="90"/>
        <v>1006</v>
      </c>
      <c r="F389" s="181" t="str">
        <f t="shared" si="96"/>
        <v>2203116722</v>
      </c>
      <c r="G389" s="181" t="str">
        <f t="shared" si="91"/>
        <v/>
      </c>
      <c r="H389" s="212" t="str">
        <f t="shared" si="92"/>
        <v/>
      </c>
      <c r="I389" s="182">
        <f t="shared" si="93"/>
        <v>56000</v>
      </c>
      <c r="J389" s="182">
        <f t="shared" si="94"/>
        <v>0</v>
      </c>
      <c r="K389" s="182">
        <f t="shared" si="94"/>
        <v>0</v>
      </c>
      <c r="L389" s="199">
        <f t="shared" si="84"/>
        <v>0</v>
      </c>
      <c r="M389" s="130">
        <f t="shared" si="95"/>
        <v>0</v>
      </c>
      <c r="N389" s="42"/>
      <c r="O389" s="44" t="str">
        <f t="shared" si="85"/>
        <v>22 09221006220311672256000000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2180</v>
      </c>
      <c r="Z389" s="27"/>
      <c r="AA389" s="166"/>
      <c r="AB389" s="166"/>
      <c r="AC389" s="166"/>
      <c r="AD389" s="56">
        <v>56000</v>
      </c>
      <c r="AE389" s="61">
        <v>0</v>
      </c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181" t="str">
        <f t="shared" si="87"/>
        <v>22</v>
      </c>
      <c r="C390" s="181" t="str">
        <f t="shared" si="88"/>
        <v xml:space="preserve"> 0</v>
      </c>
      <c r="D390" s="181" t="str">
        <f t="shared" si="89"/>
        <v>922</v>
      </c>
      <c r="E390" s="181" t="str">
        <f t="shared" si="90"/>
        <v>1006</v>
      </c>
      <c r="F390" s="181" t="str">
        <f t="shared" si="96"/>
        <v>2203116722</v>
      </c>
      <c r="G390" s="181" t="str">
        <f t="shared" si="91"/>
        <v>200</v>
      </c>
      <c r="H390" s="212" t="str">
        <f t="shared" si="92"/>
        <v/>
      </c>
      <c r="I390" s="182">
        <f t="shared" si="93"/>
        <v>56000</v>
      </c>
      <c r="J390" s="182">
        <f t="shared" si="94"/>
        <v>0</v>
      </c>
      <c r="K390" s="182">
        <f t="shared" si="94"/>
        <v>0</v>
      </c>
      <c r="L390" s="199">
        <f t="shared" si="84"/>
        <v>0</v>
      </c>
      <c r="M390" s="130">
        <f t="shared" si="95"/>
        <v>0</v>
      </c>
      <c r="N390" s="42"/>
      <c r="O390" s="44" t="str">
        <f t="shared" si="85"/>
        <v>22 09221006220311672220056000000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2181</v>
      </c>
      <c r="AA390" s="28"/>
      <c r="AB390" s="28"/>
      <c r="AC390" s="28"/>
      <c r="AD390" s="58">
        <v>56000</v>
      </c>
      <c r="AE390" s="62">
        <v>0</v>
      </c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11.25" customHeight="1" x14ac:dyDescent="0.2">
      <c r="A391" s="198" t="s">
        <v>1002</v>
      </c>
      <c r="B391" s="181" t="str">
        <f t="shared" si="87"/>
        <v>22</v>
      </c>
      <c r="C391" s="181" t="str">
        <f t="shared" si="88"/>
        <v xml:space="preserve"> 0</v>
      </c>
      <c r="D391" s="181" t="str">
        <f t="shared" si="89"/>
        <v>922</v>
      </c>
      <c r="E391" s="181" t="str">
        <f t="shared" si="90"/>
        <v>1006</v>
      </c>
      <c r="F391" s="181" t="str">
        <f t="shared" si="96"/>
        <v>2203116722</v>
      </c>
      <c r="G391" s="181" t="str">
        <f t="shared" si="91"/>
        <v>240</v>
      </c>
      <c r="H391" s="212" t="str">
        <f t="shared" si="92"/>
        <v/>
      </c>
      <c r="I391" s="182">
        <f t="shared" si="93"/>
        <v>56000</v>
      </c>
      <c r="J391" s="182">
        <f t="shared" si="94"/>
        <v>0</v>
      </c>
      <c r="K391" s="182">
        <f t="shared" si="94"/>
        <v>0</v>
      </c>
      <c r="L391" s="199">
        <f t="shared" si="84"/>
        <v>0</v>
      </c>
      <c r="M391" s="130">
        <f t="shared" si="95"/>
        <v>0</v>
      </c>
      <c r="N391" s="42"/>
      <c r="O391" s="44" t="str">
        <f t="shared" si="85"/>
        <v>22 09221006220311672224056000000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4" t="s">
        <v>2634</v>
      </c>
      <c r="AB391" s="174"/>
      <c r="AC391" s="174"/>
      <c r="AD391" s="175">
        <v>56000</v>
      </c>
      <c r="AE391" s="176">
        <v>0</v>
      </c>
      <c r="AF391" s="176"/>
      <c r="AG391" s="17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8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1" t="str">
        <f t="shared" si="87"/>
        <v>22</v>
      </c>
      <c r="C392" s="181" t="str">
        <f t="shared" si="88"/>
        <v xml:space="preserve"> 0</v>
      </c>
      <c r="D392" s="181" t="str">
        <f t="shared" si="89"/>
        <v>922</v>
      </c>
      <c r="E392" s="181" t="str">
        <f t="shared" si="90"/>
        <v>1006</v>
      </c>
      <c r="F392" s="181" t="str">
        <f t="shared" si="96"/>
        <v>2201300000</v>
      </c>
      <c r="G392" s="181" t="str">
        <f t="shared" si="91"/>
        <v/>
      </c>
      <c r="H392" s="212" t="str">
        <f t="shared" si="92"/>
        <v/>
      </c>
      <c r="I392" s="182">
        <f t="shared" si="93"/>
        <v>1084630</v>
      </c>
      <c r="J392" s="182">
        <f t="shared" si="94"/>
        <v>334441.95</v>
      </c>
      <c r="K392" s="182">
        <f t="shared" si="94"/>
        <v>0</v>
      </c>
      <c r="L392" s="199">
        <f t="shared" si="84"/>
        <v>0.30834657901772955</v>
      </c>
      <c r="M392" s="130">
        <f t="shared" si="95"/>
        <v>0</v>
      </c>
      <c r="N392" s="42"/>
      <c r="O392" s="44" t="str">
        <f t="shared" si="85"/>
        <v>22 0922100622013000001084630334441,950,308346579017730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2846</v>
      </c>
      <c r="X392" s="27"/>
      <c r="Y392" s="27"/>
      <c r="Z392" s="27"/>
      <c r="AA392" s="166"/>
      <c r="AB392" s="166"/>
      <c r="AC392" s="166"/>
      <c r="AD392" s="56">
        <v>1084630</v>
      </c>
      <c r="AE392" s="61">
        <v>334441.95</v>
      </c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8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1" t="str">
        <f t="shared" si="87"/>
        <v>22</v>
      </c>
      <c r="C393" s="181" t="str">
        <f t="shared" si="88"/>
        <v xml:space="preserve"> 0</v>
      </c>
      <c r="D393" s="181" t="str">
        <f t="shared" si="89"/>
        <v>922</v>
      </c>
      <c r="E393" s="181" t="str">
        <f t="shared" si="90"/>
        <v>1006</v>
      </c>
      <c r="F393" s="181" t="str">
        <f t="shared" si="96"/>
        <v>2201312000</v>
      </c>
      <c r="G393" s="181" t="str">
        <f t="shared" si="91"/>
        <v/>
      </c>
      <c r="H393" s="212" t="str">
        <f t="shared" si="92"/>
        <v/>
      </c>
      <c r="I393" s="182">
        <f t="shared" si="93"/>
        <v>1084630</v>
      </c>
      <c r="J393" s="182">
        <f t="shared" si="94"/>
        <v>334441.95</v>
      </c>
      <c r="K393" s="182">
        <f t="shared" si="94"/>
        <v>0</v>
      </c>
      <c r="L393" s="199">
        <f t="shared" ref="L393:L456" si="97">IFERROR(J393/I393," ")</f>
        <v>0.30834657901772955</v>
      </c>
      <c r="M393" s="130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22 0922100622013120001084630334441,950,308346579017730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2847</v>
      </c>
      <c r="Y393" s="28"/>
      <c r="Z393" s="28"/>
      <c r="AA393" s="28"/>
      <c r="AB393" s="28"/>
      <c r="AC393" s="28"/>
      <c r="AD393" s="58">
        <v>1084630</v>
      </c>
      <c r="AE393" s="62">
        <v>334441.95</v>
      </c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60" x14ac:dyDescent="0.2">
      <c r="A394" s="198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94" s="181" t="str">
        <f t="shared" si="87"/>
        <v>22</v>
      </c>
      <c r="C394" s="181" t="str">
        <f t="shared" si="88"/>
        <v xml:space="preserve"> 0</v>
      </c>
      <c r="D394" s="181" t="str">
        <f t="shared" si="89"/>
        <v>922</v>
      </c>
      <c r="E394" s="181" t="str">
        <f t="shared" si="90"/>
        <v>1006</v>
      </c>
      <c r="F394" s="181" t="str">
        <f t="shared" si="96"/>
        <v>2201312020</v>
      </c>
      <c r="G394" s="181" t="str">
        <f t="shared" si="91"/>
        <v/>
      </c>
      <c r="H394" s="212" t="str">
        <f t="shared" si="92"/>
        <v/>
      </c>
      <c r="I394" s="182">
        <f t="shared" si="93"/>
        <v>1084630</v>
      </c>
      <c r="J394" s="182">
        <f t="shared" si="94"/>
        <v>334441.95</v>
      </c>
      <c r="K394" s="182">
        <f t="shared" si="94"/>
        <v>0</v>
      </c>
      <c r="L394" s="199">
        <f t="shared" si="97"/>
        <v>0.30834657901772955</v>
      </c>
      <c r="M394" s="130">
        <f t="shared" si="95"/>
        <v>0</v>
      </c>
      <c r="N394" s="42"/>
      <c r="O394" s="44" t="str">
        <f t="shared" si="98"/>
        <v>22 0922100622013120201084630334441,950,308346579017730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2848</v>
      </c>
      <c r="Z394" s="27"/>
      <c r="AA394" s="27"/>
      <c r="AB394" s="27"/>
      <c r="AC394" s="27"/>
      <c r="AD394" s="58">
        <v>1084630</v>
      </c>
      <c r="AE394" s="62">
        <v>334441.95</v>
      </c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24" x14ac:dyDescent="0.2">
      <c r="A395" s="198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95" s="181" t="str">
        <f t="shared" si="87"/>
        <v>22</v>
      </c>
      <c r="C395" s="181" t="str">
        <f t="shared" si="88"/>
        <v xml:space="preserve"> 0</v>
      </c>
      <c r="D395" s="181" t="str">
        <f t="shared" si="89"/>
        <v>922</v>
      </c>
      <c r="E395" s="181" t="str">
        <f t="shared" si="90"/>
        <v>1006</v>
      </c>
      <c r="F395" s="181" t="str">
        <f t="shared" si="96"/>
        <v>2201312020</v>
      </c>
      <c r="G395" s="181" t="str">
        <f t="shared" si="91"/>
        <v>100</v>
      </c>
      <c r="H395" s="212" t="str">
        <f t="shared" si="92"/>
        <v/>
      </c>
      <c r="I395" s="182">
        <f t="shared" si="93"/>
        <v>988130</v>
      </c>
      <c r="J395" s="182">
        <f t="shared" si="94"/>
        <v>334441.95</v>
      </c>
      <c r="K395" s="182">
        <f t="shared" si="94"/>
        <v>0</v>
      </c>
      <c r="L395" s="199">
        <f t="shared" si="97"/>
        <v>0.33845946383573011</v>
      </c>
      <c r="M395" s="130">
        <f t="shared" si="95"/>
        <v>0</v>
      </c>
      <c r="N395" s="42"/>
      <c r="O395" s="44" t="str">
        <f t="shared" si="98"/>
        <v>22 092210062201312020100988130334441,950,338459463835730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2849</v>
      </c>
      <c r="AA395" s="28"/>
      <c r="AB395" s="28"/>
      <c r="AC395" s="28"/>
      <c r="AD395" s="58">
        <v>988130</v>
      </c>
      <c r="AE395" s="62">
        <v>334441.95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Расходы на выплаты персоналу муниципальных органов</v>
      </c>
      <c r="B396" s="181" t="str">
        <f t="shared" si="87"/>
        <v>22</v>
      </c>
      <c r="C396" s="181" t="str">
        <f t="shared" si="88"/>
        <v xml:space="preserve"> 0</v>
      </c>
      <c r="D396" s="181" t="str">
        <f t="shared" si="89"/>
        <v>922</v>
      </c>
      <c r="E396" s="181" t="str">
        <f t="shared" si="90"/>
        <v>1006</v>
      </c>
      <c r="F396" s="181" t="str">
        <f t="shared" si="96"/>
        <v>2201312020</v>
      </c>
      <c r="G396" s="181" t="str">
        <f t="shared" si="91"/>
        <v>120</v>
      </c>
      <c r="H396" s="212" t="str">
        <f t="shared" si="92"/>
        <v/>
      </c>
      <c r="I396" s="182">
        <f t="shared" si="93"/>
        <v>988130</v>
      </c>
      <c r="J396" s="182">
        <f t="shared" si="94"/>
        <v>334441.95</v>
      </c>
      <c r="K396" s="182">
        <f t="shared" si="94"/>
        <v>0</v>
      </c>
      <c r="L396" s="199">
        <f t="shared" si="97"/>
        <v>0.33845946383573011</v>
      </c>
      <c r="M396" s="130">
        <f t="shared" si="95"/>
        <v>0</v>
      </c>
      <c r="N396" s="42"/>
      <c r="O396" s="44" t="str">
        <f t="shared" si="98"/>
        <v>22 092210062201312020120988130334441,950,338459463835730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4" t="s">
        <v>2850</v>
      </c>
      <c r="AB396" s="174"/>
      <c r="AC396" s="174"/>
      <c r="AD396" s="175">
        <v>988130</v>
      </c>
      <c r="AE396" s="176">
        <v>334441.95</v>
      </c>
      <c r="AF396" s="176"/>
      <c r="AG396" s="177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10.5" customHeight="1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1" t="str">
        <f t="shared" si="87"/>
        <v>22</v>
      </c>
      <c r="C397" s="181" t="str">
        <f t="shared" si="88"/>
        <v xml:space="preserve"> 0</v>
      </c>
      <c r="D397" s="181" t="str">
        <f t="shared" si="89"/>
        <v>922</v>
      </c>
      <c r="E397" s="181" t="str">
        <f t="shared" si="90"/>
        <v>1006</v>
      </c>
      <c r="F397" s="181" t="str">
        <f t="shared" si="96"/>
        <v>2201312020</v>
      </c>
      <c r="G397" s="181" t="str">
        <f t="shared" si="91"/>
        <v>200</v>
      </c>
      <c r="H397" s="212" t="str">
        <f t="shared" si="92"/>
        <v/>
      </c>
      <c r="I397" s="182">
        <f t="shared" si="93"/>
        <v>96500</v>
      </c>
      <c r="J397" s="182">
        <f t="shared" si="94"/>
        <v>0</v>
      </c>
      <c r="K397" s="182">
        <f t="shared" si="94"/>
        <v>0</v>
      </c>
      <c r="L397" s="199">
        <f t="shared" si="97"/>
        <v>0</v>
      </c>
      <c r="M397" s="130">
        <f t="shared" si="95"/>
        <v>0</v>
      </c>
      <c r="N397" s="42"/>
      <c r="O397" s="44" t="str">
        <f t="shared" si="98"/>
        <v>22 09221006220131202020096500000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3226</v>
      </c>
      <c r="AA397" s="165"/>
      <c r="AB397" s="165"/>
      <c r="AC397" s="165"/>
      <c r="AD397" s="56">
        <v>96500</v>
      </c>
      <c r="AE397" s="61">
        <v>0</v>
      </c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8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1" t="str">
        <f t="shared" si="87"/>
        <v>22</v>
      </c>
      <c r="C398" s="181" t="str">
        <f t="shared" si="88"/>
        <v xml:space="preserve"> 0</v>
      </c>
      <c r="D398" s="181" t="str">
        <f t="shared" si="89"/>
        <v>922</v>
      </c>
      <c r="E398" s="181" t="str">
        <f t="shared" si="90"/>
        <v>1006</v>
      </c>
      <c r="F398" s="181" t="str">
        <f t="shared" si="96"/>
        <v>2201312020</v>
      </c>
      <c r="G398" s="181" t="str">
        <f t="shared" si="91"/>
        <v>240</v>
      </c>
      <c r="H398" s="212" t="str">
        <f t="shared" si="92"/>
        <v>0</v>
      </c>
      <c r="I398" s="182">
        <f t="shared" si="93"/>
        <v>96500</v>
      </c>
      <c r="J398" s="182">
        <f t="shared" si="94"/>
        <v>0</v>
      </c>
      <c r="K398" s="182">
        <f t="shared" si="94"/>
        <v>0</v>
      </c>
      <c r="L398" s="199">
        <f t="shared" si="97"/>
        <v>0</v>
      </c>
      <c r="M398" s="130">
        <f t="shared" si="95"/>
        <v>0</v>
      </c>
      <c r="N398" s="42"/>
      <c r="O398" s="44" t="str">
        <f t="shared" si="98"/>
        <v>22 092210062201312020240096500000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66" t="s">
        <v>3227</v>
      </c>
      <c r="AB398" s="167" t="s">
        <v>1246</v>
      </c>
      <c r="AC398" s="167"/>
      <c r="AD398" s="234">
        <v>96500</v>
      </c>
      <c r="AE398" s="235">
        <v>0</v>
      </c>
      <c r="AF398" s="235"/>
      <c r="AG398" s="170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ЖИЛИЩНО-КОММУНАЛЬНОЕ ХОЗЯЙСТВО</v>
      </c>
      <c r="B399" s="181" t="str">
        <f t="shared" si="87"/>
        <v>22</v>
      </c>
      <c r="C399" s="181" t="str">
        <f t="shared" si="88"/>
        <v xml:space="preserve"> 0</v>
      </c>
      <c r="D399" s="181" t="str">
        <f t="shared" si="89"/>
        <v>922</v>
      </c>
      <c r="E399" s="181" t="str">
        <f t="shared" si="90"/>
        <v>0500</v>
      </c>
      <c r="F399" s="181" t="str">
        <f t="shared" si="96"/>
        <v/>
      </c>
      <c r="G399" s="181" t="str">
        <f t="shared" si="91"/>
        <v/>
      </c>
      <c r="H399" s="212" t="str">
        <f t="shared" si="92"/>
        <v/>
      </c>
      <c r="I399" s="182">
        <f t="shared" si="93"/>
        <v>44664197.829999998</v>
      </c>
      <c r="J399" s="182">
        <f t="shared" si="94"/>
        <v>4903622.4000000004</v>
      </c>
      <c r="K399" s="182">
        <f t="shared" si="94"/>
        <v>0</v>
      </c>
      <c r="L399" s="199">
        <f t="shared" si="97"/>
        <v>0.1097886593343526</v>
      </c>
      <c r="M399" s="130">
        <f t="shared" si="95"/>
        <v>0</v>
      </c>
      <c r="N399" s="42"/>
      <c r="O399" s="44" t="str">
        <f t="shared" si="98"/>
        <v>22 0922050044664197,834903622,40,1097886593343530</v>
      </c>
      <c r="P399" s="35">
        <f t="shared" si="99"/>
        <v>1</v>
      </c>
      <c r="Q399" s="35"/>
      <c r="R399" s="25"/>
      <c r="S399" s="32"/>
      <c r="T399" s="32"/>
      <c r="U399" s="27" t="s">
        <v>1346</v>
      </c>
      <c r="V399" s="27"/>
      <c r="W399" s="27"/>
      <c r="X399" s="27"/>
      <c r="Y399" s="27"/>
      <c r="Z399" s="27"/>
      <c r="AA399" s="166"/>
      <c r="AB399" s="166"/>
      <c r="AC399" s="166"/>
      <c r="AD399" s="56">
        <v>44664197.829999998</v>
      </c>
      <c r="AE399" s="61">
        <v>4903622.4000000004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12" customHeight="1" x14ac:dyDescent="0.2">
      <c r="A400" s="198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Жилищное хозяйство</v>
      </c>
      <c r="B400" s="181" t="str">
        <f t="shared" si="87"/>
        <v>22</v>
      </c>
      <c r="C400" s="181" t="str">
        <f t="shared" si="88"/>
        <v xml:space="preserve"> 0</v>
      </c>
      <c r="D400" s="181" t="str">
        <f t="shared" si="89"/>
        <v>922</v>
      </c>
      <c r="E400" s="181" t="str">
        <f t="shared" si="90"/>
        <v>0501</v>
      </c>
      <c r="F400" s="181" t="str">
        <f t="shared" si="96"/>
        <v/>
      </c>
      <c r="G400" s="181" t="str">
        <f t="shared" si="91"/>
        <v/>
      </c>
      <c r="H400" s="212" t="str">
        <f t="shared" si="92"/>
        <v/>
      </c>
      <c r="I400" s="182">
        <f t="shared" si="93"/>
        <v>32500</v>
      </c>
      <c r="J400" s="182">
        <f t="shared" si="94"/>
        <v>5985.88</v>
      </c>
      <c r="K400" s="182">
        <f t="shared" si="94"/>
        <v>0</v>
      </c>
      <c r="L400" s="199">
        <f t="shared" si="97"/>
        <v>0.18418092307692308</v>
      </c>
      <c r="M400" s="130">
        <f t="shared" si="95"/>
        <v>0</v>
      </c>
      <c r="N400" s="42"/>
      <c r="O400" s="44" t="str">
        <f t="shared" si="98"/>
        <v>22 09220501325005985,880,1841809230769230</v>
      </c>
      <c r="P400" s="35">
        <f t="shared" si="99"/>
        <v>1</v>
      </c>
      <c r="Q400" s="35"/>
      <c r="R400" s="25"/>
      <c r="S400" s="32"/>
      <c r="T400" s="32"/>
      <c r="U400" s="32"/>
      <c r="V400" s="28" t="s">
        <v>1347</v>
      </c>
      <c r="W400" s="28"/>
      <c r="X400" s="28"/>
      <c r="Y400" s="28"/>
      <c r="Z400" s="28"/>
      <c r="AA400" s="28"/>
      <c r="AB400" s="28"/>
      <c r="AC400" s="28"/>
      <c r="AD400" s="58">
        <v>32500</v>
      </c>
      <c r="AE400" s="62">
        <v>5985.88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87"/>
        <v>22</v>
      </c>
      <c r="C401" s="181" t="str">
        <f t="shared" si="88"/>
        <v xml:space="preserve"> 0</v>
      </c>
      <c r="D401" s="181" t="str">
        <f t="shared" si="89"/>
        <v>922</v>
      </c>
      <c r="E401" s="181" t="str">
        <f t="shared" si="90"/>
        <v>0501</v>
      </c>
      <c r="F401" s="181" t="str">
        <f t="shared" si="96"/>
        <v>2201200000</v>
      </c>
      <c r="G401" s="181" t="str">
        <f t="shared" si="91"/>
        <v/>
      </c>
      <c r="H401" s="212" t="str">
        <f t="shared" si="92"/>
        <v/>
      </c>
      <c r="I401" s="182">
        <f t="shared" si="93"/>
        <v>32500</v>
      </c>
      <c r="J401" s="182">
        <f t="shared" si="94"/>
        <v>5985.88</v>
      </c>
      <c r="K401" s="182">
        <f t="shared" si="94"/>
        <v>0</v>
      </c>
      <c r="L401" s="199">
        <f t="shared" si="97"/>
        <v>0.18418092307692308</v>
      </c>
      <c r="M401" s="130">
        <f t="shared" si="95"/>
        <v>0</v>
      </c>
      <c r="N401" s="42"/>
      <c r="O401" s="44" t="str">
        <f t="shared" si="98"/>
        <v>22 092205012201200000325005985,880,1841809230769230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1383</v>
      </c>
      <c r="X401" s="27"/>
      <c r="Y401" s="27"/>
      <c r="Z401" s="27"/>
      <c r="AA401" s="27"/>
      <c r="AB401" s="27"/>
      <c r="AC401" s="27"/>
      <c r="AD401" s="58">
        <v>32500</v>
      </c>
      <c r="AE401" s="62">
        <v>5985.88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8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1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2">MID(T402,6,3)&amp;MID(U402,6,3)&amp;MID(V402,6,3)&amp;MID(W402,6,3)&amp;MID(X402,6,3)&amp;MID(Y402,6,3)&amp;MID(Z402,6,3)&amp;MID(AA402,6,3)</f>
        <v>922</v>
      </c>
      <c r="E402" s="181" t="str">
        <f t="shared" ref="E402:E465" si="103">MID(U402,10,4)&amp;MID(V402,10,4)&amp;MID(W402,10,4)&amp;MID(X402,10,4)&amp;MID(Y402,10,4)&amp;MID(Z402,10,4)&amp;MID(AA402,10,4)</f>
        <v>0501</v>
      </c>
      <c r="F402" s="181" t="str">
        <f t="shared" si="96"/>
        <v>2201281000</v>
      </c>
      <c r="G402" s="181" t="str">
        <f t="shared" ref="G402:G465" si="104">RIGHT(Z402,3)&amp;RIGHT(AA402,3)</f>
        <v/>
      </c>
      <c r="H402" s="212" t="str">
        <f t="shared" si="92"/>
        <v/>
      </c>
      <c r="I402" s="182">
        <f t="shared" si="93"/>
        <v>32500</v>
      </c>
      <c r="J402" s="182">
        <f t="shared" si="94"/>
        <v>5985.88</v>
      </c>
      <c r="K402" s="182">
        <f t="shared" si="94"/>
        <v>0</v>
      </c>
      <c r="L402" s="199">
        <f t="shared" si="97"/>
        <v>0.18418092307692308</v>
      </c>
      <c r="M402" s="130">
        <f t="shared" si="95"/>
        <v>0</v>
      </c>
      <c r="N402" s="42"/>
      <c r="O402" s="44" t="str">
        <f t="shared" si="98"/>
        <v>22 092205012201281000325005985,880,1841809230769230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1909</v>
      </c>
      <c r="Y402" s="28"/>
      <c r="Z402" s="28"/>
      <c r="AA402" s="28"/>
      <c r="AB402" s="28"/>
      <c r="AC402" s="28"/>
      <c r="AD402" s="58">
        <v>32500</v>
      </c>
      <c r="AE402" s="62">
        <v>5985.88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403" s="181" t="str">
        <f t="shared" si="100"/>
        <v>22</v>
      </c>
      <c r="C403" s="181" t="str">
        <f t="shared" si="101"/>
        <v xml:space="preserve"> 0</v>
      </c>
      <c r="D403" s="181" t="str">
        <f t="shared" si="102"/>
        <v>922</v>
      </c>
      <c r="E403" s="181" t="str">
        <f t="shared" si="103"/>
        <v>0501</v>
      </c>
      <c r="F403" s="181" t="str">
        <f t="shared" si="96"/>
        <v>2201281830</v>
      </c>
      <c r="G403" s="181" t="str">
        <f t="shared" si="104"/>
        <v/>
      </c>
      <c r="H403" s="212" t="str">
        <f t="shared" si="92"/>
        <v/>
      </c>
      <c r="I403" s="182">
        <f t="shared" si="93"/>
        <v>32500</v>
      </c>
      <c r="J403" s="182">
        <f t="shared" si="94"/>
        <v>5985.88</v>
      </c>
      <c r="K403" s="182">
        <f t="shared" si="94"/>
        <v>0</v>
      </c>
      <c r="L403" s="199">
        <f t="shared" si="97"/>
        <v>0.18418092307692308</v>
      </c>
      <c r="M403" s="130">
        <f t="shared" si="95"/>
        <v>0</v>
      </c>
      <c r="N403" s="42"/>
      <c r="O403" s="44" t="str">
        <f t="shared" si="98"/>
        <v>22 092205012201281830325005985,880,1841809230769230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1910</v>
      </c>
      <c r="Z403" s="27"/>
      <c r="AA403" s="27"/>
      <c r="AB403" s="27"/>
      <c r="AC403" s="27"/>
      <c r="AD403" s="58">
        <v>32500</v>
      </c>
      <c r="AE403" s="62">
        <v>5985.88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1" t="str">
        <f t="shared" si="100"/>
        <v>22</v>
      </c>
      <c r="C404" s="181" t="str">
        <f t="shared" si="101"/>
        <v xml:space="preserve"> 0</v>
      </c>
      <c r="D404" s="181" t="str">
        <f t="shared" si="102"/>
        <v>922</v>
      </c>
      <c r="E404" s="181" t="str">
        <f t="shared" si="103"/>
        <v>0501</v>
      </c>
      <c r="F404" s="181" t="str">
        <f t="shared" si="96"/>
        <v>2201281830</v>
      </c>
      <c r="G404" s="181" t="str">
        <f t="shared" si="104"/>
        <v>200</v>
      </c>
      <c r="H404" s="212" t="str">
        <f t="shared" ref="H404:H467" si="105">AB404&amp;AC404</f>
        <v/>
      </c>
      <c r="I404" s="182">
        <f t="shared" ref="I404:I467" si="106">AD404</f>
        <v>32500</v>
      </c>
      <c r="J404" s="182">
        <f t="shared" ref="J404:K467" si="107">AE404</f>
        <v>5985.88</v>
      </c>
      <c r="K404" s="182">
        <f t="shared" si="107"/>
        <v>0</v>
      </c>
      <c r="L404" s="199">
        <f t="shared" si="97"/>
        <v>0.18418092307692308</v>
      </c>
      <c r="M404" s="130">
        <f t="shared" ref="M404:M467" si="108">AG404</f>
        <v>0</v>
      </c>
      <c r="N404" s="42"/>
      <c r="O404" s="44" t="str">
        <f t="shared" si="98"/>
        <v>22 092205012201281830200325005985,880,1841809230769230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1911</v>
      </c>
      <c r="AA404" s="28"/>
      <c r="AB404" s="28"/>
      <c r="AC404" s="28"/>
      <c r="AD404" s="58">
        <v>32500</v>
      </c>
      <c r="AE404" s="62">
        <v>5985.88</v>
      </c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4" x14ac:dyDescent="0.2">
      <c r="A405" s="198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1" t="str">
        <f t="shared" si="100"/>
        <v>22</v>
      </c>
      <c r="C405" s="181" t="str">
        <f t="shared" si="101"/>
        <v xml:space="preserve"> 0</v>
      </c>
      <c r="D405" s="181" t="str">
        <f t="shared" si="102"/>
        <v>922</v>
      </c>
      <c r="E405" s="181" t="str">
        <f t="shared" si="103"/>
        <v>0501</v>
      </c>
      <c r="F405" s="181" t="str">
        <f t="shared" ref="F405:F468" si="109">MID(W405,15,10)&amp;MID(X405,15,10)&amp;MID(Y405,15,10)&amp;MID(Z405,15,10)&amp;MID(AA405,15,10)</f>
        <v>2201281830</v>
      </c>
      <c r="G405" s="181" t="str">
        <f t="shared" si="104"/>
        <v>240</v>
      </c>
      <c r="H405" s="212" t="str">
        <f t="shared" si="105"/>
        <v/>
      </c>
      <c r="I405" s="182">
        <f t="shared" si="106"/>
        <v>32500</v>
      </c>
      <c r="J405" s="182">
        <f t="shared" si="107"/>
        <v>5985.88</v>
      </c>
      <c r="K405" s="182">
        <f t="shared" si="107"/>
        <v>0</v>
      </c>
      <c r="L405" s="199">
        <f t="shared" si="97"/>
        <v>0.18418092307692308</v>
      </c>
      <c r="M405" s="130">
        <f t="shared" si="108"/>
        <v>0</v>
      </c>
      <c r="N405" s="42"/>
      <c r="O405" s="44" t="str">
        <f t="shared" si="98"/>
        <v>22 092205012201281830240325005985,880,1841809230769230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4" t="s">
        <v>2635</v>
      </c>
      <c r="AB405" s="174"/>
      <c r="AC405" s="174"/>
      <c r="AD405" s="175">
        <v>32500</v>
      </c>
      <c r="AE405" s="176">
        <v>5985.88</v>
      </c>
      <c r="AF405" s="176"/>
      <c r="AG405" s="17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12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Коммунальное хозяйство</v>
      </c>
      <c r="B406" s="181" t="str">
        <f t="shared" si="100"/>
        <v>22</v>
      </c>
      <c r="C406" s="181" t="str">
        <f t="shared" si="101"/>
        <v xml:space="preserve"> 0</v>
      </c>
      <c r="D406" s="181" t="str">
        <f t="shared" si="102"/>
        <v>922</v>
      </c>
      <c r="E406" s="181" t="str">
        <f t="shared" si="103"/>
        <v>0502</v>
      </c>
      <c r="F406" s="181" t="str">
        <f t="shared" si="109"/>
        <v/>
      </c>
      <c r="G406" s="181" t="str">
        <f t="shared" si="104"/>
        <v/>
      </c>
      <c r="H406" s="212" t="str">
        <f t="shared" si="105"/>
        <v/>
      </c>
      <c r="I406" s="182">
        <f t="shared" si="106"/>
        <v>35976597.829999998</v>
      </c>
      <c r="J406" s="182">
        <f t="shared" si="107"/>
        <v>33388.99</v>
      </c>
      <c r="K406" s="182">
        <f t="shared" si="107"/>
        <v>0</v>
      </c>
      <c r="L406" s="199">
        <f t="shared" si="97"/>
        <v>9.280752492988023E-4</v>
      </c>
      <c r="M406" s="130">
        <f t="shared" si="108"/>
        <v>0</v>
      </c>
      <c r="N406" s="42"/>
      <c r="O406" s="44" t="str">
        <f t="shared" si="98"/>
        <v>22 0922050235976597,8333388,990,0009280752492988020</v>
      </c>
      <c r="P406" s="35">
        <f t="shared" si="99"/>
        <v>1</v>
      </c>
      <c r="Q406" s="35"/>
      <c r="R406" s="25"/>
      <c r="S406" s="32"/>
      <c r="T406" s="32"/>
      <c r="U406" s="32"/>
      <c r="V406" s="28" t="s">
        <v>1384</v>
      </c>
      <c r="W406" s="28"/>
      <c r="X406" s="28"/>
      <c r="Y406" s="28"/>
      <c r="Z406" s="28"/>
      <c r="AA406" s="165"/>
      <c r="AB406" s="165"/>
      <c r="AC406" s="165"/>
      <c r="AD406" s="56">
        <v>35976597.829999998</v>
      </c>
      <c r="AE406" s="61">
        <v>33388.99</v>
      </c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8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1" t="str">
        <f t="shared" si="100"/>
        <v>22</v>
      </c>
      <c r="C407" s="181" t="str">
        <f t="shared" si="101"/>
        <v xml:space="preserve"> 0</v>
      </c>
      <c r="D407" s="181" t="str">
        <f t="shared" si="102"/>
        <v>922</v>
      </c>
      <c r="E407" s="181" t="str">
        <f t="shared" si="103"/>
        <v>0502</v>
      </c>
      <c r="F407" s="181" t="str">
        <f t="shared" si="109"/>
        <v>2204100000</v>
      </c>
      <c r="G407" s="181" t="str">
        <f t="shared" si="104"/>
        <v/>
      </c>
      <c r="H407" s="212" t="str">
        <f t="shared" si="105"/>
        <v/>
      </c>
      <c r="I407" s="182">
        <f t="shared" si="106"/>
        <v>1007917.4299999999</v>
      </c>
      <c r="J407" s="182">
        <f t="shared" si="107"/>
        <v>33388.99</v>
      </c>
      <c r="K407" s="182">
        <f t="shared" si="107"/>
        <v>0</v>
      </c>
      <c r="L407" s="199">
        <f t="shared" si="97"/>
        <v>3.3126711579935672E-2</v>
      </c>
      <c r="M407" s="130">
        <f t="shared" si="108"/>
        <v>0</v>
      </c>
      <c r="N407" s="42"/>
      <c r="O407" s="44" t="str">
        <f t="shared" si="98"/>
        <v>22 0922050222041000001007917,4333388,990,03312671157993570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27" t="s">
        <v>1524</v>
      </c>
      <c r="X407" s="27"/>
      <c r="Y407" s="27"/>
      <c r="Z407" s="27"/>
      <c r="AA407" s="27"/>
      <c r="AB407" s="27"/>
      <c r="AC407" s="27"/>
      <c r="AD407" s="58">
        <v>1007917.4299999999</v>
      </c>
      <c r="AE407" s="62">
        <v>33388.99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idden="1" x14ac:dyDescent="0.2">
      <c r="A408" s="198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181" t="str">
        <f t="shared" si="100"/>
        <v>22</v>
      </c>
      <c r="C408" s="181" t="str">
        <f t="shared" si="101"/>
        <v xml:space="preserve"> 0</v>
      </c>
      <c r="D408" s="181" t="str">
        <f t="shared" si="102"/>
        <v>922</v>
      </c>
      <c r="E408" s="181" t="str">
        <f t="shared" si="103"/>
        <v>0502</v>
      </c>
      <c r="F408" s="181" t="str">
        <f t="shared" si="109"/>
        <v>2204181000</v>
      </c>
      <c r="G408" s="181" t="str">
        <f t="shared" si="104"/>
        <v/>
      </c>
      <c r="H408" s="212" t="str">
        <f t="shared" si="105"/>
        <v/>
      </c>
      <c r="I408" s="182">
        <f t="shared" si="106"/>
        <v>1007917.4299999999</v>
      </c>
      <c r="J408" s="182">
        <f t="shared" si="107"/>
        <v>33388.99</v>
      </c>
      <c r="K408" s="182">
        <f t="shared" si="107"/>
        <v>0</v>
      </c>
      <c r="L408" s="199">
        <f t="shared" si="97"/>
        <v>3.3126711579935672E-2</v>
      </c>
      <c r="M408" s="130">
        <f t="shared" si="108"/>
        <v>0</v>
      </c>
      <c r="N408" s="42"/>
      <c r="O408" s="44" t="str">
        <f t="shared" si="98"/>
        <v>22 0922050222041810001007917,4333388,990,03312671157993570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28" t="s">
        <v>1912</v>
      </c>
      <c r="Y408" s="28"/>
      <c r="Z408" s="28"/>
      <c r="AA408" s="28"/>
      <c r="AB408" s="28"/>
      <c r="AC408" s="28"/>
      <c r="AD408" s="58">
        <v>1007917.4299999999</v>
      </c>
      <c r="AE408" s="62">
        <v>33388.99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Мероприятия в сфере коммунального хозяйства</v>
      </c>
      <c r="B409" s="181" t="str">
        <f t="shared" si="100"/>
        <v>22</v>
      </c>
      <c r="C409" s="181" t="str">
        <f t="shared" si="101"/>
        <v xml:space="preserve"> 0</v>
      </c>
      <c r="D409" s="181" t="str">
        <f t="shared" si="102"/>
        <v>922</v>
      </c>
      <c r="E409" s="181" t="str">
        <f t="shared" si="103"/>
        <v>0502</v>
      </c>
      <c r="F409" s="181" t="str">
        <f t="shared" si="109"/>
        <v>2204181740</v>
      </c>
      <c r="G409" s="181" t="str">
        <f t="shared" si="104"/>
        <v/>
      </c>
      <c r="H409" s="212" t="str">
        <f t="shared" si="105"/>
        <v/>
      </c>
      <c r="I409" s="182">
        <f t="shared" si="106"/>
        <v>647388.99</v>
      </c>
      <c r="J409" s="182">
        <f t="shared" si="107"/>
        <v>33388.99</v>
      </c>
      <c r="K409" s="182">
        <f t="shared" si="107"/>
        <v>0</v>
      </c>
      <c r="L409" s="199">
        <f t="shared" si="97"/>
        <v>5.1574849921374163E-2</v>
      </c>
      <c r="M409" s="130">
        <f t="shared" si="108"/>
        <v>0</v>
      </c>
      <c r="N409" s="42"/>
      <c r="O409" s="44" t="str">
        <f t="shared" si="98"/>
        <v>22 092205022204181740647388,9933388,990,05157484992137420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27" t="s">
        <v>1913</v>
      </c>
      <c r="Z409" s="27"/>
      <c r="AA409" s="27"/>
      <c r="AB409" s="27"/>
      <c r="AC409" s="27"/>
      <c r="AD409" s="58">
        <v>647388.99</v>
      </c>
      <c r="AE409" s="62">
        <v>33388.99</v>
      </c>
      <c r="AF409" s="62"/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181" t="str">
        <f t="shared" si="100"/>
        <v>22</v>
      </c>
      <c r="C410" s="181" t="str">
        <f t="shared" si="101"/>
        <v xml:space="preserve"> 0</v>
      </c>
      <c r="D410" s="181" t="str">
        <f t="shared" si="102"/>
        <v>922</v>
      </c>
      <c r="E410" s="181" t="str">
        <f t="shared" si="103"/>
        <v>0502</v>
      </c>
      <c r="F410" s="181" t="str">
        <f t="shared" si="109"/>
        <v>2204181740</v>
      </c>
      <c r="G410" s="181" t="str">
        <f t="shared" si="104"/>
        <v>200</v>
      </c>
      <c r="H410" s="212" t="str">
        <f t="shared" si="105"/>
        <v/>
      </c>
      <c r="I410" s="182">
        <f t="shared" si="106"/>
        <v>647388.99</v>
      </c>
      <c r="J410" s="182">
        <f t="shared" si="107"/>
        <v>33388.99</v>
      </c>
      <c r="K410" s="182">
        <f t="shared" si="107"/>
        <v>0</v>
      </c>
      <c r="L410" s="199">
        <f t="shared" si="97"/>
        <v>5.1574849921374163E-2</v>
      </c>
      <c r="M410" s="130">
        <f t="shared" si="108"/>
        <v>0</v>
      </c>
      <c r="N410" s="42"/>
      <c r="O410" s="44" t="str">
        <f t="shared" si="98"/>
        <v>22 092205022204181740200647388,9933388,990,05157484992137420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28" t="s">
        <v>1914</v>
      </c>
      <c r="AA410" s="28"/>
      <c r="AB410" s="28"/>
      <c r="AC410" s="28"/>
      <c r="AD410" s="58">
        <v>647388.99</v>
      </c>
      <c r="AE410" s="62">
        <v>33388.99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98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181" t="str">
        <f t="shared" si="100"/>
        <v>22</v>
      </c>
      <c r="C411" s="181" t="str">
        <f t="shared" si="101"/>
        <v xml:space="preserve"> 0</v>
      </c>
      <c r="D411" s="181" t="str">
        <f t="shared" si="102"/>
        <v>922</v>
      </c>
      <c r="E411" s="181" t="str">
        <f t="shared" si="103"/>
        <v>0502</v>
      </c>
      <c r="F411" s="181" t="str">
        <f t="shared" si="109"/>
        <v>2204181740</v>
      </c>
      <c r="G411" s="181" t="str">
        <f t="shared" si="104"/>
        <v>240</v>
      </c>
      <c r="H411" s="212" t="str">
        <f t="shared" si="105"/>
        <v/>
      </c>
      <c r="I411" s="182">
        <f t="shared" si="106"/>
        <v>647388.99</v>
      </c>
      <c r="J411" s="182">
        <f t="shared" si="107"/>
        <v>33388.99</v>
      </c>
      <c r="K411" s="182">
        <f t="shared" si="107"/>
        <v>0</v>
      </c>
      <c r="L411" s="199">
        <f t="shared" si="97"/>
        <v>5.1574849921374163E-2</v>
      </c>
      <c r="M411" s="130">
        <f t="shared" si="108"/>
        <v>0</v>
      </c>
      <c r="N411" s="42"/>
      <c r="O411" s="44" t="str">
        <f t="shared" si="98"/>
        <v>22 092205022204181740240647388,9933388,990,05157484992137420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32"/>
      <c r="AA411" s="174" t="s">
        <v>2636</v>
      </c>
      <c r="AB411" s="174"/>
      <c r="AC411" s="174"/>
      <c r="AD411" s="175">
        <v>647388.99</v>
      </c>
      <c r="AE411" s="176">
        <v>33388.99</v>
      </c>
      <c r="AF411" s="176"/>
      <c r="AG411" s="17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24" x14ac:dyDescent="0.2">
      <c r="A412" s="198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 в объекты капитального строительства муниципальной собственности</v>
      </c>
      <c r="B412" s="181" t="str">
        <f t="shared" si="100"/>
        <v>22</v>
      </c>
      <c r="C412" s="181" t="str">
        <f t="shared" si="101"/>
        <v xml:space="preserve"> 0</v>
      </c>
      <c r="D412" s="181" t="str">
        <f t="shared" si="102"/>
        <v>922</v>
      </c>
      <c r="E412" s="181" t="str">
        <f t="shared" si="103"/>
        <v>0502</v>
      </c>
      <c r="F412" s="181" t="str">
        <f t="shared" si="109"/>
        <v>2204181680</v>
      </c>
      <c r="G412" s="181" t="str">
        <f t="shared" si="104"/>
        <v/>
      </c>
      <c r="H412" s="212" t="str">
        <f t="shared" si="105"/>
        <v/>
      </c>
      <c r="I412" s="182">
        <f t="shared" si="106"/>
        <v>360528.44</v>
      </c>
      <c r="J412" s="182">
        <f t="shared" si="107"/>
        <v>0</v>
      </c>
      <c r="K412" s="182">
        <f t="shared" si="107"/>
        <v>0</v>
      </c>
      <c r="L412" s="199">
        <f t="shared" si="97"/>
        <v>0</v>
      </c>
      <c r="M412" s="130">
        <f t="shared" si="108"/>
        <v>0</v>
      </c>
      <c r="N412" s="42"/>
      <c r="O412" s="44" t="str">
        <f t="shared" si="98"/>
        <v>22 092205022204181680360528,44000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27" t="s">
        <v>3228</v>
      </c>
      <c r="Z412" s="27"/>
      <c r="AA412" s="166"/>
      <c r="AB412" s="166"/>
      <c r="AC412" s="166"/>
      <c r="AD412" s="56">
        <v>360528.44</v>
      </c>
      <c r="AE412" s="61">
        <v>0</v>
      </c>
      <c r="AF412" s="61"/>
      <c r="AG412" s="57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Капитальные вложения в объекты муниципальной собственности</v>
      </c>
      <c r="B413" s="181" t="str">
        <f t="shared" si="100"/>
        <v>22</v>
      </c>
      <c r="C413" s="181" t="str">
        <f t="shared" si="101"/>
        <v xml:space="preserve"> 0</v>
      </c>
      <c r="D413" s="181" t="str">
        <f t="shared" si="102"/>
        <v>922</v>
      </c>
      <c r="E413" s="181" t="str">
        <f t="shared" si="103"/>
        <v>0502</v>
      </c>
      <c r="F413" s="181" t="str">
        <f t="shared" si="109"/>
        <v>2204181680</v>
      </c>
      <c r="G413" s="181" t="str">
        <f t="shared" si="104"/>
        <v>400</v>
      </c>
      <c r="H413" s="212" t="str">
        <f t="shared" si="105"/>
        <v/>
      </c>
      <c r="I413" s="182">
        <f t="shared" si="106"/>
        <v>360528.44</v>
      </c>
      <c r="J413" s="182">
        <f t="shared" si="107"/>
        <v>0</v>
      </c>
      <c r="K413" s="182">
        <f t="shared" si="107"/>
        <v>0</v>
      </c>
      <c r="L413" s="199">
        <f t="shared" si="97"/>
        <v>0</v>
      </c>
      <c r="M413" s="130">
        <f t="shared" si="108"/>
        <v>0</v>
      </c>
      <c r="N413" s="42"/>
      <c r="O413" s="44" t="str">
        <f t="shared" si="98"/>
        <v>22 092205022204181680400360528,44000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28" t="s">
        <v>3229</v>
      </c>
      <c r="AA413" s="28"/>
      <c r="AB413" s="28"/>
      <c r="AC413" s="28"/>
      <c r="AD413" s="58">
        <v>360528.44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0"/>
        <v>22</v>
      </c>
      <c r="C414" s="181" t="str">
        <f t="shared" si="101"/>
        <v xml:space="preserve"> 0</v>
      </c>
      <c r="D414" s="181" t="str">
        <f t="shared" si="102"/>
        <v>922</v>
      </c>
      <c r="E414" s="181" t="str">
        <f t="shared" si="103"/>
        <v>0502</v>
      </c>
      <c r="F414" s="181" t="str">
        <f t="shared" si="109"/>
        <v>2204181680</v>
      </c>
      <c r="G414" s="181" t="str">
        <f t="shared" si="104"/>
        <v>410</v>
      </c>
      <c r="H414" s="212" t="str">
        <f t="shared" si="105"/>
        <v>0</v>
      </c>
      <c r="I414" s="182">
        <f t="shared" si="106"/>
        <v>360528.44</v>
      </c>
      <c r="J414" s="182">
        <f t="shared" si="107"/>
        <v>0</v>
      </c>
      <c r="K414" s="182">
        <f t="shared" si="107"/>
        <v>0</v>
      </c>
      <c r="L414" s="199">
        <f t="shared" si="97"/>
        <v>0</v>
      </c>
      <c r="M414" s="130">
        <f t="shared" si="108"/>
        <v>0</v>
      </c>
      <c r="N414" s="42"/>
      <c r="O414" s="44" t="str">
        <f t="shared" si="98"/>
        <v>22 0922050222041816804100360528,44000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32"/>
      <c r="AA414" s="166" t="s">
        <v>3230</v>
      </c>
      <c r="AB414" s="167" t="s">
        <v>1246</v>
      </c>
      <c r="AC414" s="167"/>
      <c r="AD414" s="234">
        <v>360528.44</v>
      </c>
      <c r="AE414" s="235">
        <v>0</v>
      </c>
      <c r="AF414" s="235"/>
      <c r="AG414" s="170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8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1" t="str">
        <f t="shared" si="100"/>
        <v>22</v>
      </c>
      <c r="C415" s="181" t="str">
        <f t="shared" si="101"/>
        <v xml:space="preserve"> 0</v>
      </c>
      <c r="D415" s="181" t="str">
        <f t="shared" si="102"/>
        <v>922</v>
      </c>
      <c r="E415" s="181" t="str">
        <f t="shared" si="103"/>
        <v>0502</v>
      </c>
      <c r="F415" s="181" t="str">
        <f t="shared" si="109"/>
        <v>2209100000</v>
      </c>
      <c r="G415" s="181" t="str">
        <f t="shared" si="104"/>
        <v/>
      </c>
      <c r="H415" s="212" t="str">
        <f t="shared" si="105"/>
        <v/>
      </c>
      <c r="I415" s="182">
        <f t="shared" si="106"/>
        <v>32112000</v>
      </c>
      <c r="J415" s="182">
        <f t="shared" si="107"/>
        <v>0</v>
      </c>
      <c r="K415" s="182">
        <f t="shared" si="107"/>
        <v>0</v>
      </c>
      <c r="L415" s="199">
        <f t="shared" si="97"/>
        <v>0</v>
      </c>
      <c r="M415" s="130">
        <f t="shared" si="108"/>
        <v>0</v>
      </c>
      <c r="N415" s="42"/>
      <c r="O415" s="44" t="str">
        <f t="shared" si="98"/>
        <v>22 09220502220910000032112000000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27" t="s">
        <v>1525</v>
      </c>
      <c r="X415" s="27"/>
      <c r="Y415" s="27"/>
      <c r="Z415" s="27"/>
      <c r="AA415" s="166"/>
      <c r="AB415" s="166"/>
      <c r="AC415" s="166"/>
      <c r="AD415" s="56">
        <v>32112000</v>
      </c>
      <c r="AE415" s="61">
        <v>0</v>
      </c>
      <c r="AF415" s="61"/>
      <c r="AG415" s="5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idden="1" x14ac:dyDescent="0.2">
      <c r="A416" s="198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181" t="str">
        <f t="shared" si="100"/>
        <v>22</v>
      </c>
      <c r="C416" s="181" t="str">
        <f t="shared" si="101"/>
        <v xml:space="preserve"> 0</v>
      </c>
      <c r="D416" s="181" t="str">
        <f t="shared" si="102"/>
        <v>922</v>
      </c>
      <c r="E416" s="181" t="str">
        <f t="shared" si="103"/>
        <v>0502</v>
      </c>
      <c r="F416" s="181" t="str">
        <f t="shared" si="109"/>
        <v>22091S1000</v>
      </c>
      <c r="G416" s="181" t="str">
        <f t="shared" si="104"/>
        <v/>
      </c>
      <c r="H416" s="212" t="str">
        <f t="shared" si="105"/>
        <v/>
      </c>
      <c r="I416" s="182">
        <f t="shared" si="106"/>
        <v>31580000</v>
      </c>
      <c r="J416" s="182">
        <f t="shared" si="107"/>
        <v>0</v>
      </c>
      <c r="K416" s="182">
        <f t="shared" si="107"/>
        <v>0</v>
      </c>
      <c r="L416" s="199">
        <f t="shared" si="97"/>
        <v>0</v>
      </c>
      <c r="M416" s="130">
        <f t="shared" si="108"/>
        <v>0</v>
      </c>
      <c r="N416" s="42"/>
      <c r="O416" s="44" t="str">
        <f t="shared" si="98"/>
        <v>22 0922050222091S100031580000000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28" t="s">
        <v>1526</v>
      </c>
      <c r="Y416" s="28"/>
      <c r="Z416" s="28"/>
      <c r="AA416" s="28"/>
      <c r="AB416" s="28"/>
      <c r="AC416" s="28"/>
      <c r="AD416" s="58">
        <v>31580000</v>
      </c>
      <c r="AE416" s="62">
        <v>0</v>
      </c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2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17" s="181" t="str">
        <f t="shared" si="100"/>
        <v>22</v>
      </c>
      <c r="C417" s="181" t="str">
        <f t="shared" si="101"/>
        <v xml:space="preserve"> 0</v>
      </c>
      <c r="D417" s="181" t="str">
        <f t="shared" si="102"/>
        <v>922</v>
      </c>
      <c r="E417" s="181" t="str">
        <f t="shared" si="103"/>
        <v>0502</v>
      </c>
      <c r="F417" s="181" t="str">
        <f t="shared" si="109"/>
        <v>22091S1270</v>
      </c>
      <c r="G417" s="181" t="str">
        <f t="shared" si="104"/>
        <v/>
      </c>
      <c r="H417" s="212" t="str">
        <f t="shared" si="105"/>
        <v/>
      </c>
      <c r="I417" s="182">
        <f t="shared" si="106"/>
        <v>31580000</v>
      </c>
      <c r="J417" s="182">
        <f t="shared" si="107"/>
        <v>0</v>
      </c>
      <c r="K417" s="182">
        <f t="shared" si="107"/>
        <v>0</v>
      </c>
      <c r="L417" s="199">
        <f t="shared" si="97"/>
        <v>0</v>
      </c>
      <c r="M417" s="130">
        <f t="shared" si="108"/>
        <v>0</v>
      </c>
      <c r="N417" s="42"/>
      <c r="O417" s="44" t="str">
        <f t="shared" si="98"/>
        <v>22 0922050222091S127031580000000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27" t="s">
        <v>1527</v>
      </c>
      <c r="Z417" s="27"/>
      <c r="AA417" s="27"/>
      <c r="AB417" s="27"/>
      <c r="AC417" s="27"/>
      <c r="AD417" s="58">
        <v>31580000</v>
      </c>
      <c r="AE417" s="62">
        <v>0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Капитальные вложения в объекты муниципальной собственности</v>
      </c>
      <c r="B418" s="181" t="str">
        <f t="shared" si="100"/>
        <v>22</v>
      </c>
      <c r="C418" s="181" t="str">
        <f t="shared" si="101"/>
        <v xml:space="preserve"> 0</v>
      </c>
      <c r="D418" s="181" t="str">
        <f t="shared" si="102"/>
        <v>922</v>
      </c>
      <c r="E418" s="181" t="str">
        <f t="shared" si="103"/>
        <v>0502</v>
      </c>
      <c r="F418" s="181" t="str">
        <f t="shared" si="109"/>
        <v>22091S1270</v>
      </c>
      <c r="G418" s="181" t="str">
        <f t="shared" si="104"/>
        <v>400</v>
      </c>
      <c r="H418" s="212" t="str">
        <f t="shared" si="105"/>
        <v/>
      </c>
      <c r="I418" s="182">
        <f t="shared" si="106"/>
        <v>31580000</v>
      </c>
      <c r="J418" s="182">
        <f t="shared" si="107"/>
        <v>0</v>
      </c>
      <c r="K418" s="182">
        <f t="shared" si="107"/>
        <v>0</v>
      </c>
      <c r="L418" s="199">
        <f t="shared" si="97"/>
        <v>0</v>
      </c>
      <c r="M418" s="130">
        <f t="shared" si="108"/>
        <v>0</v>
      </c>
      <c r="N418" s="42"/>
      <c r="O418" s="44" t="str">
        <f t="shared" si="98"/>
        <v>22 0922050222091S127040031580000000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1528</v>
      </c>
      <c r="AA418" s="28"/>
      <c r="AB418" s="28"/>
      <c r="AC418" s="28"/>
      <c r="AD418" s="58">
        <v>31580000</v>
      </c>
      <c r="AE418" s="62">
        <v>0</v>
      </c>
      <c r="AF418" s="62"/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Бюджетные инвестиции</v>
      </c>
      <c r="B419" s="181" t="str">
        <f t="shared" si="100"/>
        <v>22</v>
      </c>
      <c r="C419" s="181" t="str">
        <f t="shared" si="101"/>
        <v xml:space="preserve"> 0</v>
      </c>
      <c r="D419" s="181" t="str">
        <f t="shared" si="102"/>
        <v>922</v>
      </c>
      <c r="E419" s="181" t="str">
        <f t="shared" si="103"/>
        <v>0502</v>
      </c>
      <c r="F419" s="181" t="str">
        <f t="shared" si="109"/>
        <v>22091S1270</v>
      </c>
      <c r="G419" s="181" t="str">
        <f t="shared" si="104"/>
        <v>410</v>
      </c>
      <c r="H419" s="212" t="str">
        <f t="shared" si="105"/>
        <v/>
      </c>
      <c r="I419" s="182">
        <f t="shared" si="106"/>
        <v>31580000</v>
      </c>
      <c r="J419" s="182">
        <f t="shared" si="107"/>
        <v>0</v>
      </c>
      <c r="K419" s="182">
        <f t="shared" si="107"/>
        <v>0</v>
      </c>
      <c r="L419" s="199">
        <f t="shared" si="97"/>
        <v>0</v>
      </c>
      <c r="M419" s="130">
        <f t="shared" si="108"/>
        <v>0</v>
      </c>
      <c r="N419" s="42"/>
      <c r="O419" s="44" t="str">
        <f t="shared" si="98"/>
        <v>22 0922050222091S127041031580000000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174" t="s">
        <v>2637</v>
      </c>
      <c r="AB419" s="174"/>
      <c r="AC419" s="174"/>
      <c r="AD419" s="175">
        <v>31580000</v>
      </c>
      <c r="AE419" s="176">
        <v>0</v>
      </c>
      <c r="AF419" s="176"/>
      <c r="AG419" s="17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0"/>
        <v>22</v>
      </c>
      <c r="C420" s="181" t="str">
        <f t="shared" si="101"/>
        <v xml:space="preserve"> 0</v>
      </c>
      <c r="D420" s="181" t="str">
        <f t="shared" si="102"/>
        <v>922</v>
      </c>
      <c r="E420" s="181" t="str">
        <f t="shared" si="103"/>
        <v>0502</v>
      </c>
      <c r="F420" s="181" t="str">
        <f t="shared" si="109"/>
        <v>22091S3000</v>
      </c>
      <c r="G420" s="181" t="str">
        <f t="shared" si="104"/>
        <v/>
      </c>
      <c r="H420" s="212" t="str">
        <f t="shared" si="105"/>
        <v/>
      </c>
      <c r="I420" s="182">
        <f t="shared" si="106"/>
        <v>532000</v>
      </c>
      <c r="J420" s="182">
        <f t="shared" si="107"/>
        <v>0</v>
      </c>
      <c r="K420" s="182">
        <f t="shared" si="107"/>
        <v>0</v>
      </c>
      <c r="L420" s="199">
        <f t="shared" si="97"/>
        <v>0</v>
      </c>
      <c r="M420" s="130">
        <f t="shared" si="108"/>
        <v>0</v>
      </c>
      <c r="N420" s="42"/>
      <c r="O420" s="44" t="str">
        <f t="shared" si="98"/>
        <v>22 0922050222091S3000532000000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28" t="s">
        <v>2928</v>
      </c>
      <c r="Y420" s="28"/>
      <c r="Z420" s="28"/>
      <c r="AA420" s="165"/>
      <c r="AB420" s="165"/>
      <c r="AC420" s="165"/>
      <c r="AD420" s="56">
        <v>532000</v>
      </c>
      <c r="AE420" s="61">
        <v>0</v>
      </c>
      <c r="AF420" s="61"/>
      <c r="AG420" s="57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0"/>
        <v>22</v>
      </c>
      <c r="C421" s="181" t="str">
        <f t="shared" si="101"/>
        <v xml:space="preserve"> 0</v>
      </c>
      <c r="D421" s="181" t="str">
        <f t="shared" si="102"/>
        <v>922</v>
      </c>
      <c r="E421" s="181" t="str">
        <f t="shared" si="103"/>
        <v>0502</v>
      </c>
      <c r="F421" s="181" t="str">
        <f t="shared" si="109"/>
        <v>22091S3450</v>
      </c>
      <c r="G421" s="181" t="str">
        <f t="shared" si="104"/>
        <v/>
      </c>
      <c r="H421" s="212" t="str">
        <f t="shared" si="105"/>
        <v/>
      </c>
      <c r="I421" s="182">
        <f t="shared" si="106"/>
        <v>532000</v>
      </c>
      <c r="J421" s="182">
        <f t="shared" si="107"/>
        <v>0</v>
      </c>
      <c r="K421" s="182">
        <f t="shared" si="107"/>
        <v>0</v>
      </c>
      <c r="L421" s="199">
        <f t="shared" si="97"/>
        <v>0</v>
      </c>
      <c r="M421" s="130">
        <f t="shared" si="108"/>
        <v>0</v>
      </c>
      <c r="N421" s="42"/>
      <c r="O421" s="44" t="str">
        <f t="shared" si="98"/>
        <v>22 0922050222091S3450532000000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2929</v>
      </c>
      <c r="Z421" s="27"/>
      <c r="AA421" s="27"/>
      <c r="AB421" s="27"/>
      <c r="AC421" s="27"/>
      <c r="AD421" s="58">
        <v>532000</v>
      </c>
      <c r="AE421" s="62">
        <v>0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Закупка товаров, работ и услуг для муниципальных нужд</v>
      </c>
      <c r="B422" s="181" t="str">
        <f t="shared" si="100"/>
        <v>22</v>
      </c>
      <c r="C422" s="181" t="str">
        <f t="shared" si="101"/>
        <v xml:space="preserve"> 0</v>
      </c>
      <c r="D422" s="181" t="str">
        <f t="shared" si="102"/>
        <v>922</v>
      </c>
      <c r="E422" s="181" t="str">
        <f t="shared" si="103"/>
        <v>0502</v>
      </c>
      <c r="F422" s="181" t="str">
        <f t="shared" si="109"/>
        <v>22091S3450</v>
      </c>
      <c r="G422" s="181" t="str">
        <f t="shared" si="104"/>
        <v>200</v>
      </c>
      <c r="H422" s="212" t="str">
        <f t="shared" si="105"/>
        <v/>
      </c>
      <c r="I422" s="182">
        <f t="shared" si="106"/>
        <v>532000</v>
      </c>
      <c r="J422" s="182">
        <f t="shared" si="107"/>
        <v>0</v>
      </c>
      <c r="K422" s="182">
        <f t="shared" si="107"/>
        <v>0</v>
      </c>
      <c r="L422" s="199">
        <f t="shared" si="97"/>
        <v>0</v>
      </c>
      <c r="M422" s="130">
        <f t="shared" si="108"/>
        <v>0</v>
      </c>
      <c r="N422" s="42"/>
      <c r="O422" s="44" t="str">
        <f t="shared" si="98"/>
        <v>22 0922050222091S3450200532000000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2930</v>
      </c>
      <c r="AA422" s="28"/>
      <c r="AB422" s="28"/>
      <c r="AC422" s="28"/>
      <c r="AD422" s="58">
        <v>532000</v>
      </c>
      <c r="AE422" s="62">
        <v>0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3.25" customHeight="1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Иные закупки товаров, работ и услуг для обеспечения муниципальных нужд</v>
      </c>
      <c r="B423" s="181" t="str">
        <f t="shared" si="100"/>
        <v>22</v>
      </c>
      <c r="C423" s="181" t="str">
        <f t="shared" si="101"/>
        <v xml:space="preserve"> 0</v>
      </c>
      <c r="D423" s="181" t="str">
        <f t="shared" si="102"/>
        <v>922</v>
      </c>
      <c r="E423" s="181" t="str">
        <f t="shared" si="103"/>
        <v>0502</v>
      </c>
      <c r="F423" s="181" t="str">
        <f t="shared" si="109"/>
        <v>22091S3450</v>
      </c>
      <c r="G423" s="181" t="str">
        <f t="shared" si="104"/>
        <v>240</v>
      </c>
      <c r="H423" s="212" t="str">
        <f t="shared" si="105"/>
        <v/>
      </c>
      <c r="I423" s="182">
        <f t="shared" si="106"/>
        <v>532000</v>
      </c>
      <c r="J423" s="182">
        <f t="shared" si="107"/>
        <v>0</v>
      </c>
      <c r="K423" s="182">
        <f t="shared" si="107"/>
        <v>0</v>
      </c>
      <c r="L423" s="199">
        <f t="shared" si="97"/>
        <v>0</v>
      </c>
      <c r="M423" s="130">
        <f t="shared" si="108"/>
        <v>0</v>
      </c>
      <c r="N423" s="42"/>
      <c r="O423" s="44" t="str">
        <f t="shared" si="98"/>
        <v>22 0922050222091S3450240532000000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4" t="s">
        <v>2931</v>
      </c>
      <c r="AB423" s="174"/>
      <c r="AC423" s="174"/>
      <c r="AD423" s="175">
        <v>532000</v>
      </c>
      <c r="AE423" s="176">
        <v>0</v>
      </c>
      <c r="AF423" s="176"/>
      <c r="AG423" s="17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98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1" t="str">
        <f t="shared" si="100"/>
        <v>22</v>
      </c>
      <c r="C424" s="181" t="str">
        <f t="shared" si="101"/>
        <v xml:space="preserve"> 0</v>
      </c>
      <c r="D424" s="181" t="str">
        <f t="shared" si="102"/>
        <v>922</v>
      </c>
      <c r="E424" s="181" t="str">
        <f t="shared" si="103"/>
        <v>0502</v>
      </c>
      <c r="F424" s="181" t="str">
        <f t="shared" si="109"/>
        <v>2201500000</v>
      </c>
      <c r="G424" s="181" t="str">
        <f t="shared" si="104"/>
        <v/>
      </c>
      <c r="H424" s="212" t="str">
        <f t="shared" si="105"/>
        <v/>
      </c>
      <c r="I424" s="182">
        <f t="shared" si="106"/>
        <v>2856680.4</v>
      </c>
      <c r="J424" s="182">
        <f t="shared" si="107"/>
        <v>0</v>
      </c>
      <c r="K424" s="182">
        <f t="shared" si="107"/>
        <v>0</v>
      </c>
      <c r="L424" s="199">
        <f t="shared" si="97"/>
        <v>0</v>
      </c>
      <c r="M424" s="130">
        <f t="shared" si="108"/>
        <v>0</v>
      </c>
      <c r="N424" s="42"/>
      <c r="O424" s="44" t="str">
        <f t="shared" si="98"/>
        <v>22 0922050222015000002856680,4000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27" t="s">
        <v>2298</v>
      </c>
      <c r="X424" s="27"/>
      <c r="Y424" s="27"/>
      <c r="Z424" s="27"/>
      <c r="AA424" s="166"/>
      <c r="AB424" s="166"/>
      <c r="AC424" s="166"/>
      <c r="AD424" s="56">
        <v>2856680.4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98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181" t="str">
        <f t="shared" si="100"/>
        <v>22</v>
      </c>
      <c r="C425" s="181" t="str">
        <f t="shared" si="101"/>
        <v xml:space="preserve"> 0</v>
      </c>
      <c r="D425" s="181" t="str">
        <f t="shared" si="102"/>
        <v>922</v>
      </c>
      <c r="E425" s="181" t="str">
        <f t="shared" si="103"/>
        <v>0502</v>
      </c>
      <c r="F425" s="181" t="str">
        <f t="shared" si="109"/>
        <v>2201584000</v>
      </c>
      <c r="G425" s="181" t="str">
        <f t="shared" si="104"/>
        <v/>
      </c>
      <c r="H425" s="212" t="str">
        <f t="shared" si="105"/>
        <v/>
      </c>
      <c r="I425" s="182">
        <f t="shared" si="106"/>
        <v>999600</v>
      </c>
      <c r="J425" s="182">
        <f t="shared" si="107"/>
        <v>0</v>
      </c>
      <c r="K425" s="182">
        <f t="shared" si="107"/>
        <v>0</v>
      </c>
      <c r="L425" s="199">
        <f t="shared" si="97"/>
        <v>0</v>
      </c>
      <c r="M425" s="130">
        <f t="shared" si="108"/>
        <v>0</v>
      </c>
      <c r="N425" s="42"/>
      <c r="O425" s="44" t="str">
        <f t="shared" si="98"/>
        <v>22 092205022201584000999600000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28" t="s">
        <v>2299</v>
      </c>
      <c r="Y425" s="28"/>
      <c r="Z425" s="28"/>
      <c r="AA425" s="28"/>
      <c r="AB425" s="28"/>
      <c r="AC425" s="28"/>
      <c r="AD425" s="58">
        <v>999600</v>
      </c>
      <c r="AE425" s="62">
        <v>0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9" customHeight="1" x14ac:dyDescent="0.2">
      <c r="A426" s="198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26" s="181" t="str">
        <f t="shared" si="100"/>
        <v>22</v>
      </c>
      <c r="C426" s="181" t="str">
        <f t="shared" si="101"/>
        <v xml:space="preserve"> 0</v>
      </c>
      <c r="D426" s="181" t="str">
        <f t="shared" si="102"/>
        <v>922</v>
      </c>
      <c r="E426" s="181" t="str">
        <f t="shared" si="103"/>
        <v>0502</v>
      </c>
      <c r="F426" s="181" t="str">
        <f t="shared" si="109"/>
        <v>2201584360</v>
      </c>
      <c r="G426" s="181" t="str">
        <f t="shared" si="104"/>
        <v/>
      </c>
      <c r="H426" s="212" t="str">
        <f t="shared" si="105"/>
        <v/>
      </c>
      <c r="I426" s="182">
        <f t="shared" si="106"/>
        <v>999600</v>
      </c>
      <c r="J426" s="182">
        <f t="shared" si="107"/>
        <v>0</v>
      </c>
      <c r="K426" s="182">
        <f t="shared" si="107"/>
        <v>0</v>
      </c>
      <c r="L426" s="199">
        <f t="shared" si="97"/>
        <v>0</v>
      </c>
      <c r="M426" s="130">
        <f t="shared" si="108"/>
        <v>0</v>
      </c>
      <c r="N426" s="42"/>
      <c r="O426" s="44" t="str">
        <f t="shared" si="98"/>
        <v>22 092205022201584360999600000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27" t="s">
        <v>2300</v>
      </c>
      <c r="Z426" s="27"/>
      <c r="AA426" s="27"/>
      <c r="AB426" s="27"/>
      <c r="AC426" s="27"/>
      <c r="AD426" s="58">
        <v>999600</v>
      </c>
      <c r="AE426" s="62">
        <v>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Капитальные вложения в объекты муниципальной собственности</v>
      </c>
      <c r="B427" s="181" t="str">
        <f t="shared" si="100"/>
        <v>22</v>
      </c>
      <c r="C427" s="181" t="str">
        <f t="shared" si="101"/>
        <v xml:space="preserve"> 0</v>
      </c>
      <c r="D427" s="181" t="str">
        <f t="shared" si="102"/>
        <v>922</v>
      </c>
      <c r="E427" s="181" t="str">
        <f t="shared" si="103"/>
        <v>0502</v>
      </c>
      <c r="F427" s="181" t="str">
        <f t="shared" si="109"/>
        <v>2201584360</v>
      </c>
      <c r="G427" s="181" t="str">
        <f t="shared" si="104"/>
        <v>400</v>
      </c>
      <c r="H427" s="212" t="str">
        <f t="shared" si="105"/>
        <v/>
      </c>
      <c r="I427" s="182">
        <f t="shared" si="106"/>
        <v>999600</v>
      </c>
      <c r="J427" s="182">
        <f t="shared" si="107"/>
        <v>0</v>
      </c>
      <c r="K427" s="182">
        <f t="shared" si="107"/>
        <v>0</v>
      </c>
      <c r="L427" s="199">
        <f t="shared" si="97"/>
        <v>0</v>
      </c>
      <c r="M427" s="130">
        <f t="shared" si="108"/>
        <v>0</v>
      </c>
      <c r="N427" s="42"/>
      <c r="O427" s="44" t="str">
        <f t="shared" si="98"/>
        <v>22 092205022201584360400999600000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32"/>
      <c r="Z427" s="28" t="s">
        <v>2851</v>
      </c>
      <c r="AA427" s="28"/>
      <c r="AB427" s="28"/>
      <c r="AC427" s="28"/>
      <c r="AD427" s="58">
        <v>999600</v>
      </c>
      <c r="AE427" s="62">
        <v>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11.25" customHeight="1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Бюджетные инвестиции</v>
      </c>
      <c r="B428" s="181" t="str">
        <f t="shared" si="100"/>
        <v>22</v>
      </c>
      <c r="C428" s="181" t="str">
        <f t="shared" si="101"/>
        <v xml:space="preserve"> 0</v>
      </c>
      <c r="D428" s="181" t="str">
        <f t="shared" si="102"/>
        <v>922</v>
      </c>
      <c r="E428" s="181" t="str">
        <f t="shared" si="103"/>
        <v>0502</v>
      </c>
      <c r="F428" s="181" t="str">
        <f t="shared" si="109"/>
        <v>2201584360</v>
      </c>
      <c r="G428" s="181" t="str">
        <f t="shared" si="104"/>
        <v>410</v>
      </c>
      <c r="H428" s="212" t="str">
        <f t="shared" si="105"/>
        <v/>
      </c>
      <c r="I428" s="182">
        <f t="shared" si="106"/>
        <v>999600</v>
      </c>
      <c r="J428" s="182">
        <f t="shared" si="107"/>
        <v>0</v>
      </c>
      <c r="K428" s="182">
        <f t="shared" si="107"/>
        <v>0</v>
      </c>
      <c r="L428" s="199">
        <f t="shared" si="97"/>
        <v>0</v>
      </c>
      <c r="M428" s="130">
        <f t="shared" si="108"/>
        <v>0</v>
      </c>
      <c r="N428" s="42"/>
      <c r="O428" s="44" t="str">
        <f t="shared" si="98"/>
        <v>22 092205022201584360410999600000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32"/>
      <c r="AA428" s="174" t="s">
        <v>2852</v>
      </c>
      <c r="AB428" s="174"/>
      <c r="AC428" s="174"/>
      <c r="AD428" s="175">
        <v>999600</v>
      </c>
      <c r="AE428" s="176">
        <v>0</v>
      </c>
      <c r="AF428" s="176"/>
      <c r="AG428" s="177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98" t="e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#N/A</v>
      </c>
      <c r="B429" s="181" t="str">
        <f t="shared" si="100"/>
        <v>22</v>
      </c>
      <c r="C429" s="181" t="str">
        <f t="shared" si="101"/>
        <v xml:space="preserve"> 0</v>
      </c>
      <c r="D429" s="181" t="str">
        <f t="shared" si="102"/>
        <v>922</v>
      </c>
      <c r="E429" s="181" t="str">
        <f t="shared" si="103"/>
        <v>0502</v>
      </c>
      <c r="F429" s="181" t="str">
        <f t="shared" si="109"/>
        <v>22015S1000</v>
      </c>
      <c r="G429" s="181" t="str">
        <f t="shared" si="104"/>
        <v/>
      </c>
      <c r="H429" s="212" t="str">
        <f t="shared" si="105"/>
        <v/>
      </c>
      <c r="I429" s="182">
        <f t="shared" si="106"/>
        <v>1857080.4</v>
      </c>
      <c r="J429" s="182">
        <f t="shared" si="107"/>
        <v>0</v>
      </c>
      <c r="K429" s="182">
        <f t="shared" si="107"/>
        <v>0</v>
      </c>
      <c r="L429" s="199">
        <f t="shared" si="97"/>
        <v>0</v>
      </c>
      <c r="M429" s="130">
        <f t="shared" si="108"/>
        <v>0</v>
      </c>
      <c r="N429" s="42"/>
      <c r="O429" s="44" t="str">
        <f t="shared" si="98"/>
        <v>22 0922050222015S10001857080,4000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28" t="s">
        <v>3231</v>
      </c>
      <c r="Y429" s="28"/>
      <c r="Z429" s="28"/>
      <c r="AA429" s="165"/>
      <c r="AB429" s="165"/>
      <c r="AC429" s="165"/>
      <c r="AD429" s="56">
        <v>1857080.4</v>
      </c>
      <c r="AE429" s="61">
        <v>0</v>
      </c>
      <c r="AF429" s="61"/>
      <c r="AG429" s="57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8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1" t="str">
        <f t="shared" si="100"/>
        <v>22</v>
      </c>
      <c r="C430" s="181" t="str">
        <f t="shared" si="101"/>
        <v xml:space="preserve"> 0</v>
      </c>
      <c r="D430" s="181" t="str">
        <f t="shared" si="102"/>
        <v>922</v>
      </c>
      <c r="E430" s="181" t="str">
        <f t="shared" si="103"/>
        <v>0502</v>
      </c>
      <c r="F430" s="181" t="str">
        <f t="shared" si="109"/>
        <v>22015S1270</v>
      </c>
      <c r="G430" s="181" t="str">
        <f t="shared" si="104"/>
        <v/>
      </c>
      <c r="H430" s="212" t="str">
        <f t="shared" si="105"/>
        <v/>
      </c>
      <c r="I430" s="182">
        <f t="shared" si="106"/>
        <v>1857080.4</v>
      </c>
      <c r="J430" s="182">
        <f t="shared" si="107"/>
        <v>0</v>
      </c>
      <c r="K430" s="182">
        <f t="shared" si="107"/>
        <v>0</v>
      </c>
      <c r="L430" s="199">
        <f t="shared" si="97"/>
        <v>0</v>
      </c>
      <c r="M430" s="130">
        <f t="shared" si="108"/>
        <v>0</v>
      </c>
      <c r="N430" s="42"/>
      <c r="O430" s="44" t="str">
        <f t="shared" si="98"/>
        <v>22 0922050222015S12701857080,4000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27" t="s">
        <v>3232</v>
      </c>
      <c r="Z430" s="27"/>
      <c r="AA430" s="27"/>
      <c r="AB430" s="27"/>
      <c r="AC430" s="27"/>
      <c r="AD430" s="58">
        <v>1857080.4</v>
      </c>
      <c r="AE430" s="62">
        <v>0</v>
      </c>
      <c r="AF430" s="62"/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8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Капитальные вложения в объекты муниципальной собственности</v>
      </c>
      <c r="B431" s="181" t="str">
        <f t="shared" si="100"/>
        <v>22</v>
      </c>
      <c r="C431" s="181" t="str">
        <f t="shared" si="101"/>
        <v xml:space="preserve"> 0</v>
      </c>
      <c r="D431" s="181" t="str">
        <f t="shared" si="102"/>
        <v>922</v>
      </c>
      <c r="E431" s="181" t="str">
        <f t="shared" si="103"/>
        <v>0502</v>
      </c>
      <c r="F431" s="181" t="str">
        <f t="shared" si="109"/>
        <v>22015S1270</v>
      </c>
      <c r="G431" s="181" t="str">
        <f t="shared" si="104"/>
        <v>400</v>
      </c>
      <c r="H431" s="212" t="str">
        <f t="shared" si="105"/>
        <v/>
      </c>
      <c r="I431" s="182">
        <f t="shared" si="106"/>
        <v>1857080.4</v>
      </c>
      <c r="J431" s="182">
        <f t="shared" si="107"/>
        <v>0</v>
      </c>
      <c r="K431" s="182">
        <f t="shared" si="107"/>
        <v>0</v>
      </c>
      <c r="L431" s="199">
        <f t="shared" si="97"/>
        <v>0</v>
      </c>
      <c r="M431" s="130">
        <f t="shared" si="108"/>
        <v>0</v>
      </c>
      <c r="N431" s="42"/>
      <c r="O431" s="44" t="str">
        <f t="shared" si="98"/>
        <v>22 0922050222015S12704001857080,4000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28" t="s">
        <v>3233</v>
      </c>
      <c r="AA431" s="28"/>
      <c r="AB431" s="28"/>
      <c r="AC431" s="28"/>
      <c r="AD431" s="58">
        <v>1857080.4</v>
      </c>
      <c r="AE431" s="62">
        <v>0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Бюджетные инвестиции</v>
      </c>
      <c r="B432" s="181" t="str">
        <f t="shared" si="100"/>
        <v>22</v>
      </c>
      <c r="C432" s="181" t="str">
        <f t="shared" si="101"/>
        <v xml:space="preserve"> 0</v>
      </c>
      <c r="D432" s="181" t="str">
        <f t="shared" si="102"/>
        <v>922</v>
      </c>
      <c r="E432" s="181" t="str">
        <f t="shared" si="103"/>
        <v>0502</v>
      </c>
      <c r="F432" s="181" t="str">
        <f t="shared" si="109"/>
        <v>22015S1270</v>
      </c>
      <c r="G432" s="181" t="str">
        <f t="shared" si="104"/>
        <v>410</v>
      </c>
      <c r="H432" s="212" t="str">
        <f t="shared" si="105"/>
        <v/>
      </c>
      <c r="I432" s="182">
        <f t="shared" si="106"/>
        <v>1857080.4</v>
      </c>
      <c r="J432" s="182">
        <f t="shared" si="107"/>
        <v>0</v>
      </c>
      <c r="K432" s="182">
        <f t="shared" si="107"/>
        <v>0</v>
      </c>
      <c r="L432" s="199">
        <f t="shared" si="97"/>
        <v>0</v>
      </c>
      <c r="M432" s="130">
        <f t="shared" si="108"/>
        <v>0</v>
      </c>
      <c r="N432" s="42"/>
      <c r="O432" s="44" t="str">
        <f t="shared" si="98"/>
        <v>22 0922050222015S12704101857080,4000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32"/>
      <c r="AA432" s="174" t="s">
        <v>3234</v>
      </c>
      <c r="AB432" s="174"/>
      <c r="AC432" s="174"/>
      <c r="AD432" s="175">
        <v>1857080.4</v>
      </c>
      <c r="AE432" s="176">
        <v>0</v>
      </c>
      <c r="AF432" s="176"/>
      <c r="AG432" s="17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11.25" customHeight="1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Благоустройство</v>
      </c>
      <c r="B433" s="181" t="str">
        <f t="shared" si="100"/>
        <v>22</v>
      </c>
      <c r="C433" s="181" t="str">
        <f t="shared" si="101"/>
        <v xml:space="preserve"> 0</v>
      </c>
      <c r="D433" s="181" t="str">
        <f t="shared" si="102"/>
        <v>922</v>
      </c>
      <c r="E433" s="181" t="str">
        <f t="shared" si="103"/>
        <v>0503</v>
      </c>
      <c r="F433" s="181" t="str">
        <f t="shared" si="109"/>
        <v/>
      </c>
      <c r="G433" s="181" t="str">
        <f t="shared" si="104"/>
        <v/>
      </c>
      <c r="H433" s="212" t="str">
        <f t="shared" si="105"/>
        <v/>
      </c>
      <c r="I433" s="182">
        <f t="shared" si="106"/>
        <v>8655100</v>
      </c>
      <c r="J433" s="182">
        <f t="shared" si="107"/>
        <v>4864247.53</v>
      </c>
      <c r="K433" s="182">
        <f t="shared" si="107"/>
        <v>0</v>
      </c>
      <c r="L433" s="199">
        <f t="shared" si="97"/>
        <v>0.56200939677184558</v>
      </c>
      <c r="M433" s="130">
        <f t="shared" si="108"/>
        <v>0</v>
      </c>
      <c r="N433" s="42"/>
      <c r="O433" s="44" t="str">
        <f t="shared" si="98"/>
        <v>22 0922050386551004864247,530,5620093967718460</v>
      </c>
      <c r="P433" s="35">
        <f t="shared" si="99"/>
        <v>1</v>
      </c>
      <c r="Q433" s="35"/>
      <c r="R433" s="25"/>
      <c r="S433" s="32"/>
      <c r="T433" s="32"/>
      <c r="U433" s="32"/>
      <c r="V433" s="28" t="s">
        <v>2301</v>
      </c>
      <c r="W433" s="28"/>
      <c r="X433" s="28"/>
      <c r="Y433" s="28"/>
      <c r="Z433" s="28"/>
      <c r="AA433" s="165"/>
      <c r="AB433" s="165"/>
      <c r="AC433" s="165"/>
      <c r="AD433" s="56">
        <v>8655100</v>
      </c>
      <c r="AE433" s="61">
        <v>4864247.53</v>
      </c>
      <c r="AF433" s="61"/>
      <c r="AG433" s="57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8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1" t="str">
        <f t="shared" si="100"/>
        <v>22</v>
      </c>
      <c r="C434" s="181" t="str">
        <f t="shared" si="101"/>
        <v xml:space="preserve"> 0</v>
      </c>
      <c r="D434" s="181" t="str">
        <f t="shared" si="102"/>
        <v>922</v>
      </c>
      <c r="E434" s="181" t="str">
        <f t="shared" si="103"/>
        <v>0503</v>
      </c>
      <c r="F434" s="181" t="str">
        <f t="shared" si="109"/>
        <v>2201500000</v>
      </c>
      <c r="G434" s="181" t="str">
        <f t="shared" si="104"/>
        <v/>
      </c>
      <c r="H434" s="212" t="str">
        <f t="shared" si="105"/>
        <v/>
      </c>
      <c r="I434" s="182">
        <f t="shared" si="106"/>
        <v>4020000</v>
      </c>
      <c r="J434" s="182">
        <f t="shared" si="107"/>
        <v>2211615.5099999998</v>
      </c>
      <c r="K434" s="182">
        <f t="shared" si="107"/>
        <v>0</v>
      </c>
      <c r="L434" s="199">
        <f t="shared" si="97"/>
        <v>0.55015311194029848</v>
      </c>
      <c r="M434" s="130">
        <f t="shared" si="108"/>
        <v>0</v>
      </c>
      <c r="N434" s="42"/>
      <c r="O434" s="44" t="str">
        <f t="shared" si="98"/>
        <v>22 09220503220150000040200002211615,510,5501531119402980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27" t="s">
        <v>2302</v>
      </c>
      <c r="X434" s="27"/>
      <c r="Y434" s="27"/>
      <c r="Z434" s="27"/>
      <c r="AA434" s="27"/>
      <c r="AB434" s="27"/>
      <c r="AC434" s="27"/>
      <c r="AD434" s="58">
        <v>4020000</v>
      </c>
      <c r="AE434" s="62">
        <v>2211615.5099999998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8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1" t="str">
        <f t="shared" si="100"/>
        <v>22</v>
      </c>
      <c r="C435" s="181" t="str">
        <f t="shared" si="101"/>
        <v xml:space="preserve"> 0</v>
      </c>
      <c r="D435" s="181" t="str">
        <f t="shared" si="102"/>
        <v>922</v>
      </c>
      <c r="E435" s="181" t="str">
        <f t="shared" si="103"/>
        <v>0503</v>
      </c>
      <c r="F435" s="181" t="str">
        <f t="shared" si="109"/>
        <v>2201584000</v>
      </c>
      <c r="G435" s="181" t="str">
        <f t="shared" si="104"/>
        <v/>
      </c>
      <c r="H435" s="212" t="str">
        <f t="shared" si="105"/>
        <v/>
      </c>
      <c r="I435" s="182">
        <f t="shared" si="106"/>
        <v>4020000</v>
      </c>
      <c r="J435" s="182">
        <f t="shared" si="107"/>
        <v>2211615.5099999998</v>
      </c>
      <c r="K435" s="182">
        <f t="shared" si="107"/>
        <v>0</v>
      </c>
      <c r="L435" s="199">
        <f t="shared" si="97"/>
        <v>0.55015311194029848</v>
      </c>
      <c r="M435" s="130">
        <f t="shared" si="108"/>
        <v>0</v>
      </c>
      <c r="N435" s="42"/>
      <c r="O435" s="44" t="str">
        <f t="shared" si="98"/>
        <v>22 09220503220158400040200002211615,510,5501531119402980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28" t="s">
        <v>2303</v>
      </c>
      <c r="Y435" s="28"/>
      <c r="Z435" s="28"/>
      <c r="AA435" s="28"/>
      <c r="AB435" s="28"/>
      <c r="AC435" s="28"/>
      <c r="AD435" s="58">
        <v>4020000</v>
      </c>
      <c r="AE435" s="62">
        <v>2211615.5099999998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48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36" s="181" t="str">
        <f t="shared" si="100"/>
        <v>22</v>
      </c>
      <c r="C436" s="181" t="str">
        <f t="shared" si="101"/>
        <v xml:space="preserve"> 0</v>
      </c>
      <c r="D436" s="181" t="str">
        <f t="shared" si="102"/>
        <v>922</v>
      </c>
      <c r="E436" s="181" t="str">
        <f t="shared" si="103"/>
        <v>0503</v>
      </c>
      <c r="F436" s="181" t="str">
        <f t="shared" si="109"/>
        <v>2201584320</v>
      </c>
      <c r="G436" s="181" t="str">
        <f t="shared" si="104"/>
        <v/>
      </c>
      <c r="H436" s="212" t="str">
        <f t="shared" si="105"/>
        <v/>
      </c>
      <c r="I436" s="182">
        <f t="shared" si="106"/>
        <v>170000</v>
      </c>
      <c r="J436" s="182">
        <f t="shared" si="107"/>
        <v>0</v>
      </c>
      <c r="K436" s="182">
        <f t="shared" si="107"/>
        <v>0</v>
      </c>
      <c r="L436" s="199">
        <f t="shared" si="97"/>
        <v>0</v>
      </c>
      <c r="M436" s="130">
        <f t="shared" si="108"/>
        <v>0</v>
      </c>
      <c r="N436" s="42"/>
      <c r="O436" s="44" t="str">
        <f t="shared" si="98"/>
        <v>22 092205032201584320170000000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27" t="s">
        <v>2304</v>
      </c>
      <c r="Z436" s="27"/>
      <c r="AA436" s="27"/>
      <c r="AB436" s="27"/>
      <c r="AC436" s="27"/>
      <c r="AD436" s="58">
        <v>170000</v>
      </c>
      <c r="AE436" s="62">
        <v>0</v>
      </c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98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Иные бюджетные ассигнования</v>
      </c>
      <c r="B437" s="181" t="str">
        <f t="shared" si="100"/>
        <v>22</v>
      </c>
      <c r="C437" s="181" t="str">
        <f t="shared" si="101"/>
        <v xml:space="preserve"> 0</v>
      </c>
      <c r="D437" s="181" t="str">
        <f t="shared" si="102"/>
        <v>922</v>
      </c>
      <c r="E437" s="181" t="str">
        <f t="shared" si="103"/>
        <v>0503</v>
      </c>
      <c r="F437" s="181" t="str">
        <f t="shared" si="109"/>
        <v>2201584320</v>
      </c>
      <c r="G437" s="181" t="str">
        <f t="shared" si="104"/>
        <v>800</v>
      </c>
      <c r="H437" s="212" t="str">
        <f t="shared" si="105"/>
        <v/>
      </c>
      <c r="I437" s="182">
        <f t="shared" si="106"/>
        <v>170000</v>
      </c>
      <c r="J437" s="182">
        <f t="shared" si="107"/>
        <v>0</v>
      </c>
      <c r="K437" s="182">
        <f t="shared" si="107"/>
        <v>0</v>
      </c>
      <c r="L437" s="199">
        <f t="shared" si="97"/>
        <v>0</v>
      </c>
      <c r="M437" s="130">
        <f t="shared" si="108"/>
        <v>0</v>
      </c>
      <c r="N437" s="42"/>
      <c r="O437" s="44" t="str">
        <f t="shared" si="98"/>
        <v>22 092205032201584320800170000000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28" t="s">
        <v>2305</v>
      </c>
      <c r="AA437" s="28"/>
      <c r="AB437" s="28"/>
      <c r="AC437" s="28"/>
      <c r="AD437" s="58">
        <v>170000</v>
      </c>
      <c r="AE437" s="62">
        <v>0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36" x14ac:dyDescent="0.2">
      <c r="A438" s="198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8" s="181" t="str">
        <f t="shared" si="100"/>
        <v>22</v>
      </c>
      <c r="C438" s="181" t="str">
        <f t="shared" si="101"/>
        <v xml:space="preserve"> 0</v>
      </c>
      <c r="D438" s="181" t="str">
        <f t="shared" si="102"/>
        <v>922</v>
      </c>
      <c r="E438" s="181" t="str">
        <f t="shared" si="103"/>
        <v>0503</v>
      </c>
      <c r="F438" s="181" t="str">
        <f t="shared" si="109"/>
        <v>2201584320</v>
      </c>
      <c r="G438" s="181" t="str">
        <f t="shared" si="104"/>
        <v>810</v>
      </c>
      <c r="H438" s="212" t="str">
        <f t="shared" si="105"/>
        <v/>
      </c>
      <c r="I438" s="182">
        <f t="shared" si="106"/>
        <v>170000</v>
      </c>
      <c r="J438" s="182">
        <f t="shared" si="107"/>
        <v>0</v>
      </c>
      <c r="K438" s="182">
        <f t="shared" si="107"/>
        <v>0</v>
      </c>
      <c r="L438" s="199">
        <f t="shared" si="97"/>
        <v>0</v>
      </c>
      <c r="M438" s="130">
        <f t="shared" si="108"/>
        <v>0</v>
      </c>
      <c r="N438" s="42"/>
      <c r="O438" s="44" t="str">
        <f t="shared" si="98"/>
        <v>22 092205032201584320810170000000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32"/>
      <c r="AA438" s="174" t="s">
        <v>2638</v>
      </c>
      <c r="AB438" s="174"/>
      <c r="AC438" s="174"/>
      <c r="AD438" s="175">
        <v>170000</v>
      </c>
      <c r="AE438" s="176">
        <v>0</v>
      </c>
      <c r="AF438" s="176"/>
      <c r="AG438" s="17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9" s="181" t="str">
        <f t="shared" si="100"/>
        <v>22</v>
      </c>
      <c r="C439" s="181" t="str">
        <f t="shared" si="101"/>
        <v xml:space="preserve"> 0</v>
      </c>
      <c r="D439" s="181" t="str">
        <f t="shared" si="102"/>
        <v>922</v>
      </c>
      <c r="E439" s="181" t="str">
        <f t="shared" si="103"/>
        <v>0503</v>
      </c>
      <c r="F439" s="181" t="str">
        <f t="shared" si="109"/>
        <v>2201584330</v>
      </c>
      <c r="G439" s="181" t="str">
        <f t="shared" si="104"/>
        <v/>
      </c>
      <c r="H439" s="212" t="str">
        <f t="shared" si="105"/>
        <v/>
      </c>
      <c r="I439" s="182">
        <f t="shared" si="106"/>
        <v>3600000</v>
      </c>
      <c r="J439" s="182">
        <f t="shared" si="107"/>
        <v>2063174.27</v>
      </c>
      <c r="K439" s="182">
        <f t="shared" si="107"/>
        <v>0</v>
      </c>
      <c r="L439" s="199">
        <f t="shared" si="97"/>
        <v>0.57310396388888885</v>
      </c>
      <c r="M439" s="130">
        <f t="shared" si="108"/>
        <v>0</v>
      </c>
      <c r="N439" s="42"/>
      <c r="O439" s="44" t="str">
        <f t="shared" si="98"/>
        <v>22 09220503220158433036000002063174,270,5731039638888890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2306</v>
      </c>
      <c r="Z439" s="27"/>
      <c r="AA439" s="166"/>
      <c r="AB439" s="166"/>
      <c r="AC439" s="166"/>
      <c r="AD439" s="56">
        <v>3600000</v>
      </c>
      <c r="AE439" s="61">
        <v>2063174.27</v>
      </c>
      <c r="AF439" s="61"/>
      <c r="AG439" s="57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1" t="str">
        <f t="shared" si="100"/>
        <v>22</v>
      </c>
      <c r="C440" s="181" t="str">
        <f t="shared" si="101"/>
        <v xml:space="preserve"> 0</v>
      </c>
      <c r="D440" s="181" t="str">
        <f t="shared" si="102"/>
        <v>922</v>
      </c>
      <c r="E440" s="181" t="str">
        <f t="shared" si="103"/>
        <v>0503</v>
      </c>
      <c r="F440" s="181" t="str">
        <f t="shared" si="109"/>
        <v>2201584330</v>
      </c>
      <c r="G440" s="181" t="str">
        <f t="shared" si="104"/>
        <v>800</v>
      </c>
      <c r="H440" s="212" t="str">
        <f t="shared" si="105"/>
        <v/>
      </c>
      <c r="I440" s="182">
        <f t="shared" si="106"/>
        <v>3600000</v>
      </c>
      <c r="J440" s="182">
        <f t="shared" si="107"/>
        <v>2063174.27</v>
      </c>
      <c r="K440" s="182">
        <f t="shared" si="107"/>
        <v>0</v>
      </c>
      <c r="L440" s="199">
        <f t="shared" si="97"/>
        <v>0.57310396388888885</v>
      </c>
      <c r="M440" s="130">
        <f t="shared" si="108"/>
        <v>0</v>
      </c>
      <c r="N440" s="42"/>
      <c r="O440" s="44" t="str">
        <f t="shared" si="98"/>
        <v>22 09220503220158433080036000002063174,270,5731039638888890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2307</v>
      </c>
      <c r="AA440" s="28"/>
      <c r="AB440" s="28"/>
      <c r="AC440" s="28"/>
      <c r="AD440" s="58">
        <v>3600000</v>
      </c>
      <c r="AE440" s="62">
        <v>2063174.27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1" t="str">
        <f t="shared" si="100"/>
        <v>22</v>
      </c>
      <c r="C441" s="181" t="str">
        <f t="shared" si="101"/>
        <v xml:space="preserve"> 0</v>
      </c>
      <c r="D441" s="181" t="str">
        <f t="shared" si="102"/>
        <v>922</v>
      </c>
      <c r="E441" s="181" t="str">
        <f t="shared" si="103"/>
        <v>0503</v>
      </c>
      <c r="F441" s="181" t="str">
        <f t="shared" si="109"/>
        <v>2201584330</v>
      </c>
      <c r="G441" s="181" t="str">
        <f t="shared" si="104"/>
        <v>810</v>
      </c>
      <c r="H441" s="212" t="str">
        <f t="shared" si="105"/>
        <v/>
      </c>
      <c r="I441" s="182">
        <f t="shared" si="106"/>
        <v>3600000</v>
      </c>
      <c r="J441" s="182">
        <f t="shared" si="107"/>
        <v>2063174.27</v>
      </c>
      <c r="K441" s="182">
        <f t="shared" si="107"/>
        <v>0</v>
      </c>
      <c r="L441" s="199">
        <f t="shared" si="97"/>
        <v>0.57310396388888885</v>
      </c>
      <c r="M441" s="130">
        <f t="shared" si="108"/>
        <v>0</v>
      </c>
      <c r="N441" s="42"/>
      <c r="O441" s="44" t="str">
        <f t="shared" si="98"/>
        <v>22 09220503220158433081036000002063174,270,5731039638888890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2639</v>
      </c>
      <c r="AB441" s="174"/>
      <c r="AC441" s="174"/>
      <c r="AD441" s="175">
        <v>3600000</v>
      </c>
      <c r="AE441" s="176">
        <v>2063174.27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8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1" t="str">
        <f t="shared" si="100"/>
        <v>22</v>
      </c>
      <c r="C442" s="181" t="str">
        <f t="shared" si="101"/>
        <v xml:space="preserve"> 0</v>
      </c>
      <c r="D442" s="181" t="str">
        <f t="shared" si="102"/>
        <v>922</v>
      </c>
      <c r="E442" s="181" t="str">
        <f t="shared" si="103"/>
        <v>0503</v>
      </c>
      <c r="F442" s="181" t="str">
        <f t="shared" si="109"/>
        <v>2201584380</v>
      </c>
      <c r="G442" s="181" t="str">
        <f t="shared" si="104"/>
        <v/>
      </c>
      <c r="H442" s="212" t="str">
        <f t="shared" si="105"/>
        <v/>
      </c>
      <c r="I442" s="182">
        <f t="shared" si="106"/>
        <v>250000</v>
      </c>
      <c r="J442" s="182">
        <f t="shared" si="107"/>
        <v>148441.24</v>
      </c>
      <c r="K442" s="182">
        <f t="shared" si="107"/>
        <v>0</v>
      </c>
      <c r="L442" s="199">
        <f t="shared" si="97"/>
        <v>0.59376496000000001</v>
      </c>
      <c r="M442" s="130">
        <f t="shared" si="108"/>
        <v>0</v>
      </c>
      <c r="N442" s="42"/>
      <c r="O442" s="44" t="str">
        <f t="shared" si="98"/>
        <v>22 092205032201584380250000148441,240,593764960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2308</v>
      </c>
      <c r="Z442" s="27"/>
      <c r="AA442" s="166"/>
      <c r="AB442" s="166"/>
      <c r="AC442" s="166"/>
      <c r="AD442" s="56">
        <v>250000</v>
      </c>
      <c r="AE442" s="61">
        <v>148441.24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8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1" t="str">
        <f t="shared" si="100"/>
        <v>22</v>
      </c>
      <c r="C443" s="181" t="str">
        <f t="shared" si="101"/>
        <v xml:space="preserve"> 0</v>
      </c>
      <c r="D443" s="181" t="str">
        <f t="shared" si="102"/>
        <v>922</v>
      </c>
      <c r="E443" s="181" t="str">
        <f t="shared" si="103"/>
        <v>0503</v>
      </c>
      <c r="F443" s="181" t="str">
        <f t="shared" si="109"/>
        <v>2201584380</v>
      </c>
      <c r="G443" s="181" t="str">
        <f t="shared" si="104"/>
        <v>800</v>
      </c>
      <c r="H443" s="212" t="str">
        <f t="shared" si="105"/>
        <v/>
      </c>
      <c r="I443" s="182">
        <f t="shared" si="106"/>
        <v>250000</v>
      </c>
      <c r="J443" s="182">
        <f t="shared" si="107"/>
        <v>148441.24</v>
      </c>
      <c r="K443" s="182">
        <f t="shared" si="107"/>
        <v>0</v>
      </c>
      <c r="L443" s="199">
        <f t="shared" si="97"/>
        <v>0.59376496000000001</v>
      </c>
      <c r="M443" s="130">
        <f t="shared" si="108"/>
        <v>0</v>
      </c>
      <c r="N443" s="42"/>
      <c r="O443" s="44" t="str">
        <f t="shared" si="98"/>
        <v>22 092205032201584380800250000148441,240,593764960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2309</v>
      </c>
      <c r="AA443" s="28"/>
      <c r="AB443" s="28"/>
      <c r="AC443" s="28"/>
      <c r="AD443" s="58">
        <v>250000</v>
      </c>
      <c r="AE443" s="62">
        <v>148441.24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5.25" customHeight="1" x14ac:dyDescent="0.2">
      <c r="A444" s="198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1" t="str">
        <f t="shared" si="100"/>
        <v>22</v>
      </c>
      <c r="C444" s="181" t="str">
        <f t="shared" si="101"/>
        <v xml:space="preserve"> 0</v>
      </c>
      <c r="D444" s="181" t="str">
        <f t="shared" si="102"/>
        <v>922</v>
      </c>
      <c r="E444" s="181" t="str">
        <f t="shared" si="103"/>
        <v>0503</v>
      </c>
      <c r="F444" s="181" t="str">
        <f t="shared" si="109"/>
        <v>2201584380</v>
      </c>
      <c r="G444" s="181" t="str">
        <f t="shared" si="104"/>
        <v>810</v>
      </c>
      <c r="H444" s="212" t="str">
        <f t="shared" si="105"/>
        <v/>
      </c>
      <c r="I444" s="182">
        <f t="shared" si="106"/>
        <v>250000</v>
      </c>
      <c r="J444" s="182">
        <f t="shared" si="107"/>
        <v>148441.24</v>
      </c>
      <c r="K444" s="182">
        <f t="shared" si="107"/>
        <v>0</v>
      </c>
      <c r="L444" s="199">
        <f t="shared" si="97"/>
        <v>0.59376496000000001</v>
      </c>
      <c r="M444" s="130">
        <f t="shared" si="108"/>
        <v>0</v>
      </c>
      <c r="N444" s="42"/>
      <c r="O444" s="44" t="str">
        <f t="shared" si="98"/>
        <v>22 092205032201584380810250000148441,240,593764960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4" t="s">
        <v>2640</v>
      </c>
      <c r="AB444" s="174"/>
      <c r="AC444" s="174"/>
      <c r="AD444" s="175">
        <v>250000</v>
      </c>
      <c r="AE444" s="176">
        <v>148441.24</v>
      </c>
      <c r="AF444" s="176"/>
      <c r="AG444" s="17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00"/>
        <v>22</v>
      </c>
      <c r="C445" s="181" t="str">
        <f t="shared" si="101"/>
        <v xml:space="preserve"> 0</v>
      </c>
      <c r="D445" s="181" t="str">
        <f t="shared" si="102"/>
        <v>922</v>
      </c>
      <c r="E445" s="181" t="str">
        <f t="shared" si="103"/>
        <v>0503</v>
      </c>
      <c r="F445" s="181" t="str">
        <f t="shared" si="109"/>
        <v>2201600000</v>
      </c>
      <c r="G445" s="181" t="str">
        <f t="shared" si="104"/>
        <v/>
      </c>
      <c r="H445" s="212" t="str">
        <f t="shared" si="105"/>
        <v/>
      </c>
      <c r="I445" s="182">
        <f t="shared" si="106"/>
        <v>1025100</v>
      </c>
      <c r="J445" s="182">
        <f t="shared" si="107"/>
        <v>510931.20000000001</v>
      </c>
      <c r="K445" s="182">
        <f t="shared" si="107"/>
        <v>0</v>
      </c>
      <c r="L445" s="199">
        <f t="shared" si="97"/>
        <v>0.49842083699151302</v>
      </c>
      <c r="M445" s="130">
        <f t="shared" si="108"/>
        <v>0</v>
      </c>
      <c r="N445" s="42"/>
      <c r="O445" s="44" t="str">
        <f t="shared" si="98"/>
        <v>22 0922050322016000001025100510931,20,4984208369915130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27" t="s">
        <v>2310</v>
      </c>
      <c r="X445" s="27"/>
      <c r="Y445" s="27"/>
      <c r="Z445" s="27"/>
      <c r="AA445" s="166"/>
      <c r="AB445" s="166"/>
      <c r="AC445" s="166"/>
      <c r="AD445" s="56">
        <v>1025100</v>
      </c>
      <c r="AE445" s="61">
        <v>510931.20000000001</v>
      </c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98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181" t="str">
        <f t="shared" si="100"/>
        <v>22</v>
      </c>
      <c r="C446" s="181" t="str">
        <f t="shared" si="101"/>
        <v xml:space="preserve"> 0</v>
      </c>
      <c r="D446" s="181" t="str">
        <f t="shared" si="102"/>
        <v>922</v>
      </c>
      <c r="E446" s="181" t="str">
        <f t="shared" si="103"/>
        <v>0503</v>
      </c>
      <c r="F446" s="181" t="str">
        <f t="shared" si="109"/>
        <v>2201684000</v>
      </c>
      <c r="G446" s="181" t="str">
        <f t="shared" si="104"/>
        <v/>
      </c>
      <c r="H446" s="212" t="str">
        <f t="shared" si="105"/>
        <v/>
      </c>
      <c r="I446" s="182">
        <f t="shared" si="106"/>
        <v>1025100</v>
      </c>
      <c r="J446" s="182">
        <f t="shared" si="107"/>
        <v>510931.20000000001</v>
      </c>
      <c r="K446" s="182">
        <f t="shared" si="107"/>
        <v>0</v>
      </c>
      <c r="L446" s="199">
        <f t="shared" si="97"/>
        <v>0.49842083699151302</v>
      </c>
      <c r="M446" s="130">
        <f t="shared" si="108"/>
        <v>0</v>
      </c>
      <c r="N446" s="42"/>
      <c r="O446" s="44" t="str">
        <f t="shared" si="98"/>
        <v>22 0922050322016840001025100510931,20,4984208369915130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28" t="s">
        <v>2311</v>
      </c>
      <c r="Y446" s="28"/>
      <c r="Z446" s="28"/>
      <c r="AA446" s="28"/>
      <c r="AB446" s="28"/>
      <c r="AC446" s="28"/>
      <c r="AD446" s="58">
        <v>1025100</v>
      </c>
      <c r="AE446" s="62">
        <v>510931.20000000001</v>
      </c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7" s="181" t="str">
        <f t="shared" si="100"/>
        <v>22</v>
      </c>
      <c r="C447" s="181" t="str">
        <f t="shared" si="101"/>
        <v xml:space="preserve"> 0</v>
      </c>
      <c r="D447" s="181" t="str">
        <f t="shared" si="102"/>
        <v>922</v>
      </c>
      <c r="E447" s="181" t="str">
        <f t="shared" si="103"/>
        <v>0503</v>
      </c>
      <c r="F447" s="181" t="str">
        <f t="shared" si="109"/>
        <v>2201684330</v>
      </c>
      <c r="G447" s="181" t="str">
        <f t="shared" si="104"/>
        <v/>
      </c>
      <c r="H447" s="212" t="str">
        <f t="shared" si="105"/>
        <v/>
      </c>
      <c r="I447" s="182">
        <f t="shared" si="106"/>
        <v>1015100</v>
      </c>
      <c r="J447" s="182">
        <f t="shared" si="107"/>
        <v>510931.20000000001</v>
      </c>
      <c r="K447" s="182">
        <f t="shared" si="107"/>
        <v>0</v>
      </c>
      <c r="L447" s="199">
        <f t="shared" si="97"/>
        <v>0.50333090335927499</v>
      </c>
      <c r="M447" s="130">
        <f t="shared" si="108"/>
        <v>0</v>
      </c>
      <c r="N447" s="42"/>
      <c r="O447" s="44" t="str">
        <f t="shared" si="98"/>
        <v>22 0922050322016843301015100510931,20,5033309033592750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27" t="s">
        <v>2312</v>
      </c>
      <c r="Z447" s="27"/>
      <c r="AA447" s="27"/>
      <c r="AB447" s="27"/>
      <c r="AC447" s="27"/>
      <c r="AD447" s="58">
        <v>1015100</v>
      </c>
      <c r="AE447" s="62">
        <v>510931.20000000001</v>
      </c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Иные бюджетные ассигнования</v>
      </c>
      <c r="B448" s="181" t="str">
        <f t="shared" si="100"/>
        <v>22</v>
      </c>
      <c r="C448" s="181" t="str">
        <f t="shared" si="101"/>
        <v xml:space="preserve"> 0</v>
      </c>
      <c r="D448" s="181" t="str">
        <f t="shared" si="102"/>
        <v>922</v>
      </c>
      <c r="E448" s="181" t="str">
        <f t="shared" si="103"/>
        <v>0503</v>
      </c>
      <c r="F448" s="181" t="str">
        <f t="shared" si="109"/>
        <v>2201684330</v>
      </c>
      <c r="G448" s="181" t="str">
        <f t="shared" si="104"/>
        <v>800</v>
      </c>
      <c r="H448" s="212" t="str">
        <f t="shared" si="105"/>
        <v/>
      </c>
      <c r="I448" s="182">
        <f t="shared" si="106"/>
        <v>1015100</v>
      </c>
      <c r="J448" s="182">
        <f t="shared" si="107"/>
        <v>510931.20000000001</v>
      </c>
      <c r="K448" s="182">
        <f t="shared" si="107"/>
        <v>0</v>
      </c>
      <c r="L448" s="199">
        <f t="shared" si="97"/>
        <v>0.50333090335927499</v>
      </c>
      <c r="M448" s="130">
        <f t="shared" si="108"/>
        <v>0</v>
      </c>
      <c r="N448" s="42"/>
      <c r="O448" s="44" t="str">
        <f t="shared" si="98"/>
        <v>22 0922050322016843308001015100510931,20,5033309033592750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28" t="s">
        <v>2313</v>
      </c>
      <c r="AA448" s="28"/>
      <c r="AB448" s="28"/>
      <c r="AC448" s="28"/>
      <c r="AD448" s="58">
        <v>1015100</v>
      </c>
      <c r="AE448" s="62">
        <v>510931.20000000001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181" t="str">
        <f t="shared" si="100"/>
        <v>22</v>
      </c>
      <c r="C449" s="181" t="str">
        <f t="shared" si="101"/>
        <v xml:space="preserve"> 0</v>
      </c>
      <c r="D449" s="181" t="str">
        <f t="shared" si="102"/>
        <v>922</v>
      </c>
      <c r="E449" s="181" t="str">
        <f t="shared" si="103"/>
        <v>0503</v>
      </c>
      <c r="F449" s="181" t="str">
        <f t="shared" si="109"/>
        <v>2201684330</v>
      </c>
      <c r="G449" s="181" t="str">
        <f t="shared" si="104"/>
        <v>810</v>
      </c>
      <c r="H449" s="212" t="str">
        <f t="shared" si="105"/>
        <v/>
      </c>
      <c r="I449" s="182">
        <f t="shared" si="106"/>
        <v>1015100</v>
      </c>
      <c r="J449" s="182">
        <f t="shared" si="107"/>
        <v>510931.20000000001</v>
      </c>
      <c r="K449" s="182">
        <f t="shared" si="107"/>
        <v>0</v>
      </c>
      <c r="L449" s="199">
        <f t="shared" si="97"/>
        <v>0.50333090335927499</v>
      </c>
      <c r="M449" s="130">
        <f t="shared" si="108"/>
        <v>0</v>
      </c>
      <c r="N449" s="42"/>
      <c r="O449" s="44" t="str">
        <f t="shared" si="98"/>
        <v>22 0922050322016843308101015100510931,20,5033309033592750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32"/>
      <c r="AA449" s="174" t="s">
        <v>2641</v>
      </c>
      <c r="AB449" s="174"/>
      <c r="AC449" s="174"/>
      <c r="AD449" s="175">
        <v>1015100</v>
      </c>
      <c r="AE449" s="176">
        <v>510931.20000000001</v>
      </c>
      <c r="AF449" s="176"/>
      <c r="AG449" s="17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39.75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50" s="181" t="str">
        <f t="shared" si="100"/>
        <v>22</v>
      </c>
      <c r="C450" s="181" t="str">
        <f t="shared" si="101"/>
        <v xml:space="preserve"> 0</v>
      </c>
      <c r="D450" s="181" t="str">
        <f t="shared" si="102"/>
        <v>922</v>
      </c>
      <c r="E450" s="181" t="str">
        <f t="shared" si="103"/>
        <v>0503</v>
      </c>
      <c r="F450" s="181" t="str">
        <f t="shared" si="109"/>
        <v>2201684380</v>
      </c>
      <c r="G450" s="181" t="str">
        <f t="shared" si="104"/>
        <v/>
      </c>
      <c r="H450" s="212" t="str">
        <f t="shared" si="105"/>
        <v/>
      </c>
      <c r="I450" s="182">
        <f t="shared" si="106"/>
        <v>10000</v>
      </c>
      <c r="J450" s="182">
        <f t="shared" si="107"/>
        <v>0</v>
      </c>
      <c r="K450" s="182">
        <f t="shared" si="107"/>
        <v>0</v>
      </c>
      <c r="L450" s="199">
        <f t="shared" si="97"/>
        <v>0</v>
      </c>
      <c r="M450" s="130">
        <f t="shared" si="108"/>
        <v>0</v>
      </c>
      <c r="N450" s="42"/>
      <c r="O450" s="44" t="str">
        <f t="shared" si="98"/>
        <v>22 09220503220168438010000000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2314</v>
      </c>
      <c r="Z450" s="27"/>
      <c r="AA450" s="166"/>
      <c r="AB450" s="166"/>
      <c r="AC450" s="166"/>
      <c r="AD450" s="56">
        <v>10000</v>
      </c>
      <c r="AE450" s="61">
        <v>0</v>
      </c>
      <c r="AF450" s="61"/>
      <c r="AG450" s="5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1" t="str">
        <f t="shared" si="100"/>
        <v>22</v>
      </c>
      <c r="C451" s="181" t="str">
        <f t="shared" si="101"/>
        <v xml:space="preserve"> 0</v>
      </c>
      <c r="D451" s="181" t="str">
        <f t="shared" si="102"/>
        <v>922</v>
      </c>
      <c r="E451" s="181" t="str">
        <f t="shared" si="103"/>
        <v>0503</v>
      </c>
      <c r="F451" s="181" t="str">
        <f t="shared" si="109"/>
        <v>2201684380</v>
      </c>
      <c r="G451" s="181" t="str">
        <f t="shared" si="104"/>
        <v>800</v>
      </c>
      <c r="H451" s="212" t="str">
        <f t="shared" si="105"/>
        <v/>
      </c>
      <c r="I451" s="182">
        <f t="shared" si="106"/>
        <v>10000</v>
      </c>
      <c r="J451" s="182">
        <f t="shared" si="107"/>
        <v>0</v>
      </c>
      <c r="K451" s="182">
        <f t="shared" si="107"/>
        <v>0</v>
      </c>
      <c r="L451" s="199">
        <f t="shared" si="97"/>
        <v>0</v>
      </c>
      <c r="M451" s="130">
        <f t="shared" si="108"/>
        <v>0</v>
      </c>
      <c r="N451" s="42"/>
      <c r="O451" s="44" t="str">
        <f t="shared" si="98"/>
        <v>22 09220503220168438080010000000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2315</v>
      </c>
      <c r="AA451" s="28"/>
      <c r="AB451" s="28"/>
      <c r="AC451" s="28"/>
      <c r="AD451" s="58">
        <v>10000</v>
      </c>
      <c r="AE451" s="62">
        <v>0</v>
      </c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5.25" customHeight="1" x14ac:dyDescent="0.2">
      <c r="A452" s="198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1" t="str">
        <f t="shared" si="100"/>
        <v>22</v>
      </c>
      <c r="C452" s="181" t="str">
        <f t="shared" si="101"/>
        <v xml:space="preserve"> 0</v>
      </c>
      <c r="D452" s="181" t="str">
        <f t="shared" si="102"/>
        <v>922</v>
      </c>
      <c r="E452" s="181" t="str">
        <f t="shared" si="103"/>
        <v>0503</v>
      </c>
      <c r="F452" s="181" t="str">
        <f t="shared" si="109"/>
        <v>2201684380</v>
      </c>
      <c r="G452" s="181" t="str">
        <f t="shared" si="104"/>
        <v>810</v>
      </c>
      <c r="H452" s="212" t="str">
        <f t="shared" si="105"/>
        <v/>
      </c>
      <c r="I452" s="182">
        <f t="shared" si="106"/>
        <v>10000</v>
      </c>
      <c r="J452" s="182">
        <f t="shared" si="107"/>
        <v>0</v>
      </c>
      <c r="K452" s="182">
        <f t="shared" si="107"/>
        <v>0</v>
      </c>
      <c r="L452" s="199">
        <f t="shared" si="97"/>
        <v>0</v>
      </c>
      <c r="M452" s="130">
        <f t="shared" si="108"/>
        <v>0</v>
      </c>
      <c r="N452" s="42"/>
      <c r="O452" s="44" t="str">
        <f t="shared" si="98"/>
        <v>22 09220503220168438081010000000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4" t="s">
        <v>2642</v>
      </c>
      <c r="AB452" s="174"/>
      <c r="AC452" s="174"/>
      <c r="AD452" s="175">
        <v>10000</v>
      </c>
      <c r="AE452" s="176">
        <v>0</v>
      </c>
      <c r="AF452" s="176"/>
      <c r="AG452" s="17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00"/>
        <v>22</v>
      </c>
      <c r="C453" s="181" t="str">
        <f t="shared" si="101"/>
        <v xml:space="preserve"> 0</v>
      </c>
      <c r="D453" s="181" t="str">
        <f t="shared" si="102"/>
        <v>922</v>
      </c>
      <c r="E453" s="181" t="str">
        <f t="shared" si="103"/>
        <v>0503</v>
      </c>
      <c r="F453" s="181" t="str">
        <f t="shared" si="109"/>
        <v>2202500000</v>
      </c>
      <c r="G453" s="181" t="str">
        <f t="shared" si="104"/>
        <v/>
      </c>
      <c r="H453" s="212" t="str">
        <f t="shared" si="105"/>
        <v/>
      </c>
      <c r="I453" s="182">
        <f t="shared" si="106"/>
        <v>500000</v>
      </c>
      <c r="J453" s="182">
        <f t="shared" si="107"/>
        <v>196373.83</v>
      </c>
      <c r="K453" s="182">
        <f t="shared" si="107"/>
        <v>0</v>
      </c>
      <c r="L453" s="199">
        <f t="shared" si="97"/>
        <v>0.39274766</v>
      </c>
      <c r="M453" s="130">
        <f t="shared" si="108"/>
        <v>0</v>
      </c>
      <c r="N453" s="42"/>
      <c r="O453" s="44" t="str">
        <f t="shared" si="98"/>
        <v>22 092205032202500000500000196373,830,392747660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2316</v>
      </c>
      <c r="X453" s="27"/>
      <c r="Y453" s="27"/>
      <c r="Z453" s="27"/>
      <c r="AA453" s="166"/>
      <c r="AB453" s="166"/>
      <c r="AC453" s="166"/>
      <c r="AD453" s="56">
        <v>500000</v>
      </c>
      <c r="AE453" s="61">
        <v>196373.83</v>
      </c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98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1" t="str">
        <f t="shared" si="100"/>
        <v>22</v>
      </c>
      <c r="C454" s="181" t="str">
        <f t="shared" si="101"/>
        <v xml:space="preserve"> 0</v>
      </c>
      <c r="D454" s="181" t="str">
        <f t="shared" si="102"/>
        <v>922</v>
      </c>
      <c r="E454" s="181" t="str">
        <f t="shared" si="103"/>
        <v>0503</v>
      </c>
      <c r="F454" s="181" t="str">
        <f t="shared" si="109"/>
        <v>2202584000</v>
      </c>
      <c r="G454" s="181" t="str">
        <f t="shared" si="104"/>
        <v/>
      </c>
      <c r="H454" s="212" t="str">
        <f t="shared" si="105"/>
        <v/>
      </c>
      <c r="I454" s="182">
        <f t="shared" si="106"/>
        <v>500000</v>
      </c>
      <c r="J454" s="182">
        <f t="shared" si="107"/>
        <v>196373.83</v>
      </c>
      <c r="K454" s="182">
        <f t="shared" si="107"/>
        <v>0</v>
      </c>
      <c r="L454" s="199">
        <f t="shared" si="97"/>
        <v>0.39274766</v>
      </c>
      <c r="M454" s="130">
        <f t="shared" si="108"/>
        <v>0</v>
      </c>
      <c r="N454" s="42"/>
      <c r="O454" s="44" t="str">
        <f t="shared" si="98"/>
        <v>22 092205032202584000500000196373,830,392747660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2317</v>
      </c>
      <c r="Y454" s="28"/>
      <c r="Z454" s="28"/>
      <c r="AA454" s="28"/>
      <c r="AB454" s="28"/>
      <c r="AC454" s="28"/>
      <c r="AD454" s="58">
        <v>500000</v>
      </c>
      <c r="AE454" s="62">
        <v>196373.83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5" s="181" t="str">
        <f t="shared" si="100"/>
        <v>22</v>
      </c>
      <c r="C455" s="181" t="str">
        <f t="shared" si="101"/>
        <v xml:space="preserve"> 0</v>
      </c>
      <c r="D455" s="181" t="str">
        <f t="shared" si="102"/>
        <v>922</v>
      </c>
      <c r="E455" s="181" t="str">
        <f t="shared" si="103"/>
        <v>0503</v>
      </c>
      <c r="F455" s="181" t="str">
        <f t="shared" si="109"/>
        <v>2202584330</v>
      </c>
      <c r="G455" s="181" t="str">
        <f t="shared" si="104"/>
        <v/>
      </c>
      <c r="H455" s="212" t="str">
        <f t="shared" si="105"/>
        <v/>
      </c>
      <c r="I455" s="182">
        <f t="shared" si="106"/>
        <v>500000</v>
      </c>
      <c r="J455" s="182">
        <f t="shared" si="107"/>
        <v>196373.83</v>
      </c>
      <c r="K455" s="182">
        <f t="shared" si="107"/>
        <v>0</v>
      </c>
      <c r="L455" s="199">
        <f t="shared" si="97"/>
        <v>0.39274766</v>
      </c>
      <c r="M455" s="130">
        <f t="shared" si="108"/>
        <v>0</v>
      </c>
      <c r="N455" s="42"/>
      <c r="O455" s="44" t="str">
        <f t="shared" si="98"/>
        <v>22 092205032202584330500000196373,830,392747660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2318</v>
      </c>
      <c r="Z455" s="27"/>
      <c r="AA455" s="27"/>
      <c r="AB455" s="27"/>
      <c r="AC455" s="27"/>
      <c r="AD455" s="58">
        <v>500000</v>
      </c>
      <c r="AE455" s="62">
        <v>196373.83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1" t="str">
        <f t="shared" si="100"/>
        <v>22</v>
      </c>
      <c r="C456" s="181" t="str">
        <f t="shared" si="101"/>
        <v xml:space="preserve"> 0</v>
      </c>
      <c r="D456" s="181" t="str">
        <f t="shared" si="102"/>
        <v>922</v>
      </c>
      <c r="E456" s="181" t="str">
        <f t="shared" si="103"/>
        <v>0503</v>
      </c>
      <c r="F456" s="181" t="str">
        <f t="shared" si="109"/>
        <v>2202584330</v>
      </c>
      <c r="G456" s="181" t="str">
        <f t="shared" si="104"/>
        <v>800</v>
      </c>
      <c r="H456" s="212" t="str">
        <f t="shared" si="105"/>
        <v/>
      </c>
      <c r="I456" s="182">
        <f t="shared" si="106"/>
        <v>500000</v>
      </c>
      <c r="J456" s="182">
        <f t="shared" si="107"/>
        <v>196373.83</v>
      </c>
      <c r="K456" s="182">
        <f t="shared" si="107"/>
        <v>0</v>
      </c>
      <c r="L456" s="199">
        <f t="shared" si="97"/>
        <v>0.39274766</v>
      </c>
      <c r="M456" s="130">
        <f t="shared" si="108"/>
        <v>0</v>
      </c>
      <c r="N456" s="42"/>
      <c r="O456" s="44" t="str">
        <f t="shared" si="98"/>
        <v>22 092205032202584330800500000196373,830,392747660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2319</v>
      </c>
      <c r="AA456" s="28"/>
      <c r="AB456" s="28"/>
      <c r="AC456" s="28"/>
      <c r="AD456" s="58">
        <v>500000</v>
      </c>
      <c r="AE456" s="62">
        <v>196373.83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5.25" customHeight="1" x14ac:dyDescent="0.2">
      <c r="A457" s="198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1" t="str">
        <f t="shared" si="100"/>
        <v>22</v>
      </c>
      <c r="C457" s="181" t="str">
        <f t="shared" si="101"/>
        <v xml:space="preserve"> 0</v>
      </c>
      <c r="D457" s="181" t="str">
        <f t="shared" si="102"/>
        <v>922</v>
      </c>
      <c r="E457" s="181" t="str">
        <f t="shared" si="103"/>
        <v>0503</v>
      </c>
      <c r="F457" s="181" t="str">
        <f t="shared" si="109"/>
        <v>2202584330</v>
      </c>
      <c r="G457" s="181" t="str">
        <f t="shared" si="104"/>
        <v>810</v>
      </c>
      <c r="H457" s="212" t="str">
        <f t="shared" si="105"/>
        <v/>
      </c>
      <c r="I457" s="182">
        <f t="shared" si="106"/>
        <v>500000</v>
      </c>
      <c r="J457" s="182">
        <f t="shared" si="107"/>
        <v>196373.83</v>
      </c>
      <c r="K457" s="182">
        <f t="shared" si="107"/>
        <v>0</v>
      </c>
      <c r="L457" s="199">
        <f t="shared" ref="L457:L520" si="110">IFERROR(J457/I457," ")</f>
        <v>0.39274766</v>
      </c>
      <c r="M457" s="130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22 092205032202584330810500000196373,830,392747660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4" t="s">
        <v>2643</v>
      </c>
      <c r="AB457" s="174"/>
      <c r="AC457" s="174"/>
      <c r="AD457" s="175">
        <v>500000</v>
      </c>
      <c r="AE457" s="176">
        <v>196373.83</v>
      </c>
      <c r="AF457" s="176"/>
      <c r="AG457" s="17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0"/>
        <v>22</v>
      </c>
      <c r="C458" s="181" t="str">
        <f t="shared" si="101"/>
        <v xml:space="preserve"> 0</v>
      </c>
      <c r="D458" s="181" t="str">
        <f t="shared" si="102"/>
        <v>922</v>
      </c>
      <c r="E458" s="181" t="str">
        <f t="shared" si="103"/>
        <v>0503</v>
      </c>
      <c r="F458" s="181" t="str">
        <f t="shared" si="109"/>
        <v>2202600000</v>
      </c>
      <c r="G458" s="181" t="str">
        <f t="shared" si="104"/>
        <v/>
      </c>
      <c r="H458" s="212" t="str">
        <f t="shared" si="105"/>
        <v/>
      </c>
      <c r="I458" s="182">
        <f t="shared" si="106"/>
        <v>10000</v>
      </c>
      <c r="J458" s="182">
        <f t="shared" si="107"/>
        <v>80</v>
      </c>
      <c r="K458" s="182">
        <f t="shared" si="107"/>
        <v>0</v>
      </c>
      <c r="L458" s="199">
        <f t="shared" si="110"/>
        <v>8.0000000000000002E-3</v>
      </c>
      <c r="M458" s="130">
        <f t="shared" si="108"/>
        <v>0</v>
      </c>
      <c r="N458" s="42"/>
      <c r="O458" s="44" t="str">
        <f t="shared" si="111"/>
        <v>22 09220503220260000010000800,0080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2320</v>
      </c>
      <c r="X458" s="27"/>
      <c r="Y458" s="27"/>
      <c r="Z458" s="27"/>
      <c r="AA458" s="166"/>
      <c r="AB458" s="166"/>
      <c r="AC458" s="166"/>
      <c r="AD458" s="56">
        <v>10000</v>
      </c>
      <c r="AE458" s="61">
        <v>80</v>
      </c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8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1" t="str">
        <f t="shared" si="100"/>
        <v>22</v>
      </c>
      <c r="C459" s="181" t="str">
        <f t="shared" si="101"/>
        <v xml:space="preserve"> 0</v>
      </c>
      <c r="D459" s="181" t="str">
        <f t="shared" si="102"/>
        <v>922</v>
      </c>
      <c r="E459" s="181" t="str">
        <f t="shared" si="103"/>
        <v>0503</v>
      </c>
      <c r="F459" s="181" t="str">
        <f t="shared" si="109"/>
        <v>2202684000</v>
      </c>
      <c r="G459" s="181" t="str">
        <f t="shared" si="104"/>
        <v/>
      </c>
      <c r="H459" s="212" t="str">
        <f t="shared" si="105"/>
        <v/>
      </c>
      <c r="I459" s="182">
        <f t="shared" si="106"/>
        <v>10000</v>
      </c>
      <c r="J459" s="182">
        <f t="shared" si="107"/>
        <v>80</v>
      </c>
      <c r="K459" s="182">
        <f t="shared" si="107"/>
        <v>0</v>
      </c>
      <c r="L459" s="199">
        <f t="shared" si="110"/>
        <v>8.0000000000000002E-3</v>
      </c>
      <c r="M459" s="130">
        <f t="shared" si="108"/>
        <v>0</v>
      </c>
      <c r="N459" s="42"/>
      <c r="O459" s="44" t="str">
        <f t="shared" si="111"/>
        <v>22 09220503220268400010000800,0080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2321</v>
      </c>
      <c r="Y459" s="28"/>
      <c r="Z459" s="28"/>
      <c r="AA459" s="28"/>
      <c r="AB459" s="28"/>
      <c r="AC459" s="28"/>
      <c r="AD459" s="58">
        <v>10000</v>
      </c>
      <c r="AE459" s="62">
        <v>80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36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0" s="181" t="str">
        <f t="shared" si="100"/>
        <v>22</v>
      </c>
      <c r="C460" s="181" t="str">
        <f t="shared" si="101"/>
        <v xml:space="preserve"> 0</v>
      </c>
      <c r="D460" s="181" t="str">
        <f t="shared" si="102"/>
        <v>922</v>
      </c>
      <c r="E460" s="181" t="str">
        <f t="shared" si="103"/>
        <v>0503</v>
      </c>
      <c r="F460" s="181" t="str">
        <f t="shared" si="109"/>
        <v>2202684330</v>
      </c>
      <c r="G460" s="181" t="str">
        <f t="shared" si="104"/>
        <v/>
      </c>
      <c r="H460" s="212" t="str">
        <f t="shared" si="105"/>
        <v/>
      </c>
      <c r="I460" s="182">
        <f t="shared" si="106"/>
        <v>10000</v>
      </c>
      <c r="J460" s="182">
        <f t="shared" si="107"/>
        <v>80</v>
      </c>
      <c r="K460" s="182">
        <f t="shared" si="107"/>
        <v>0</v>
      </c>
      <c r="L460" s="199">
        <f t="shared" si="110"/>
        <v>8.0000000000000002E-3</v>
      </c>
      <c r="M460" s="130">
        <f t="shared" si="108"/>
        <v>0</v>
      </c>
      <c r="N460" s="42"/>
      <c r="O460" s="44" t="str">
        <f t="shared" si="111"/>
        <v>22 09220503220268433010000800,0080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2322</v>
      </c>
      <c r="Z460" s="27"/>
      <c r="AA460" s="27"/>
      <c r="AB460" s="27"/>
      <c r="AC460" s="27"/>
      <c r="AD460" s="58">
        <v>10000</v>
      </c>
      <c r="AE460" s="62">
        <v>80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Иные бюджетные ассигнования</v>
      </c>
      <c r="B461" s="181" t="str">
        <f t="shared" si="100"/>
        <v>22</v>
      </c>
      <c r="C461" s="181" t="str">
        <f t="shared" si="101"/>
        <v xml:space="preserve"> 0</v>
      </c>
      <c r="D461" s="181" t="str">
        <f t="shared" si="102"/>
        <v>922</v>
      </c>
      <c r="E461" s="181" t="str">
        <f t="shared" si="103"/>
        <v>0503</v>
      </c>
      <c r="F461" s="181" t="str">
        <f t="shared" si="109"/>
        <v>2202684330</v>
      </c>
      <c r="G461" s="181" t="str">
        <f t="shared" si="104"/>
        <v>800</v>
      </c>
      <c r="H461" s="212" t="str">
        <f t="shared" si="105"/>
        <v/>
      </c>
      <c r="I461" s="182">
        <f t="shared" si="106"/>
        <v>10000</v>
      </c>
      <c r="J461" s="182">
        <f t="shared" si="107"/>
        <v>80</v>
      </c>
      <c r="K461" s="182">
        <f t="shared" si="107"/>
        <v>0</v>
      </c>
      <c r="L461" s="199">
        <f t="shared" si="110"/>
        <v>8.0000000000000002E-3</v>
      </c>
      <c r="M461" s="130">
        <f t="shared" si="108"/>
        <v>0</v>
      </c>
      <c r="N461" s="42"/>
      <c r="O461" s="44" t="str">
        <f t="shared" si="111"/>
        <v>22 09220503220268433080010000800,0080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2323</v>
      </c>
      <c r="AA461" s="28"/>
      <c r="AB461" s="28"/>
      <c r="AC461" s="28"/>
      <c r="AD461" s="58">
        <v>10000</v>
      </c>
      <c r="AE461" s="62">
        <v>80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2" s="181" t="str">
        <f t="shared" si="100"/>
        <v>22</v>
      </c>
      <c r="C462" s="181" t="str">
        <f t="shared" si="101"/>
        <v xml:space="preserve"> 0</v>
      </c>
      <c r="D462" s="181" t="str">
        <f t="shared" si="102"/>
        <v>922</v>
      </c>
      <c r="E462" s="181" t="str">
        <f t="shared" si="103"/>
        <v>0503</v>
      </c>
      <c r="F462" s="181" t="str">
        <f t="shared" si="109"/>
        <v>2202684330</v>
      </c>
      <c r="G462" s="181" t="str">
        <f t="shared" si="104"/>
        <v>810</v>
      </c>
      <c r="H462" s="212" t="str">
        <f t="shared" si="105"/>
        <v/>
      </c>
      <c r="I462" s="185">
        <f t="shared" si="106"/>
        <v>10000</v>
      </c>
      <c r="J462" s="185">
        <f t="shared" si="107"/>
        <v>80</v>
      </c>
      <c r="K462" s="182">
        <f t="shared" si="107"/>
        <v>0</v>
      </c>
      <c r="L462" s="199">
        <f t="shared" si="110"/>
        <v>8.0000000000000002E-3</v>
      </c>
      <c r="M462" s="130">
        <f t="shared" si="108"/>
        <v>0</v>
      </c>
      <c r="N462" s="42"/>
      <c r="O462" s="44" t="str">
        <f t="shared" si="111"/>
        <v>22 09220503220268433081010000800,0080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2644</v>
      </c>
      <c r="AB462" s="174"/>
      <c r="AC462" s="174"/>
      <c r="AD462" s="175">
        <v>10000</v>
      </c>
      <c r="AE462" s="176">
        <v>80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00"/>
        <v>22</v>
      </c>
      <c r="C463" s="181" t="str">
        <f t="shared" si="101"/>
        <v xml:space="preserve"> 0</v>
      </c>
      <c r="D463" s="181" t="str">
        <f t="shared" si="102"/>
        <v>922</v>
      </c>
      <c r="E463" s="181" t="str">
        <f t="shared" si="103"/>
        <v>0503</v>
      </c>
      <c r="F463" s="181" t="str">
        <f t="shared" si="109"/>
        <v>2203500000</v>
      </c>
      <c r="G463" s="181" t="str">
        <f t="shared" si="104"/>
        <v/>
      </c>
      <c r="H463" s="212" t="str">
        <f t="shared" si="105"/>
        <v/>
      </c>
      <c r="I463" s="182">
        <f t="shared" si="106"/>
        <v>3100000</v>
      </c>
      <c r="J463" s="182">
        <f t="shared" si="107"/>
        <v>1945246.99</v>
      </c>
      <c r="K463" s="182">
        <f t="shared" si="107"/>
        <v>0</v>
      </c>
      <c r="L463" s="199">
        <f t="shared" si="110"/>
        <v>0.62749902903225807</v>
      </c>
      <c r="M463" s="130">
        <f t="shared" si="108"/>
        <v>0</v>
      </c>
      <c r="N463" s="42"/>
      <c r="O463" s="44" t="str">
        <f t="shared" si="111"/>
        <v>22 09220503220350000031000001945246,990,6274990290322580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27" t="s">
        <v>2324</v>
      </c>
      <c r="X463" s="27"/>
      <c r="Y463" s="27"/>
      <c r="Z463" s="27"/>
      <c r="AA463" s="166"/>
      <c r="AB463" s="166"/>
      <c r="AC463" s="166"/>
      <c r="AD463" s="56">
        <v>3100000</v>
      </c>
      <c r="AE463" s="61">
        <v>1945246.99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0"/>
        <v>22</v>
      </c>
      <c r="C464" s="181" t="str">
        <f t="shared" si="101"/>
        <v xml:space="preserve"> 0</v>
      </c>
      <c r="D464" s="181" t="str">
        <f t="shared" si="102"/>
        <v>922</v>
      </c>
      <c r="E464" s="181" t="str">
        <f t="shared" si="103"/>
        <v>0503</v>
      </c>
      <c r="F464" s="181" t="str">
        <f t="shared" si="109"/>
        <v>2203584000</v>
      </c>
      <c r="G464" s="181" t="str">
        <f t="shared" si="104"/>
        <v/>
      </c>
      <c r="H464" s="212" t="str">
        <f t="shared" si="105"/>
        <v/>
      </c>
      <c r="I464" s="182">
        <f t="shared" si="106"/>
        <v>3100000</v>
      </c>
      <c r="J464" s="182">
        <f t="shared" si="107"/>
        <v>1945246.99</v>
      </c>
      <c r="K464" s="182">
        <f t="shared" si="107"/>
        <v>0</v>
      </c>
      <c r="L464" s="199">
        <f t="shared" si="110"/>
        <v>0.62749902903225807</v>
      </c>
      <c r="M464" s="130">
        <f t="shared" si="108"/>
        <v>0</v>
      </c>
      <c r="N464" s="42"/>
      <c r="O464" s="44" t="str">
        <f t="shared" si="111"/>
        <v>22 09220503220358400031000001945246,990,6274990290322580</v>
      </c>
      <c r="P464" s="35">
        <f t="shared" si="112"/>
        <v>1</v>
      </c>
      <c r="Q464" s="35"/>
      <c r="R464" s="25"/>
      <c r="S464" s="32"/>
      <c r="T464" s="32"/>
      <c r="U464" s="32"/>
      <c r="V464" s="32"/>
      <c r="W464" s="32"/>
      <c r="X464" s="28" t="s">
        <v>2325</v>
      </c>
      <c r="Y464" s="28"/>
      <c r="Z464" s="28"/>
      <c r="AA464" s="28"/>
      <c r="AB464" s="28"/>
      <c r="AC464" s="28"/>
      <c r="AD464" s="58">
        <v>3100000</v>
      </c>
      <c r="AE464" s="62">
        <v>1945246.99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48" x14ac:dyDescent="0.2">
      <c r="A465" s="198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5" s="181" t="str">
        <f t="shared" si="100"/>
        <v>22</v>
      </c>
      <c r="C465" s="181" t="str">
        <f t="shared" si="101"/>
        <v xml:space="preserve"> 0</v>
      </c>
      <c r="D465" s="181" t="str">
        <f t="shared" si="102"/>
        <v>922</v>
      </c>
      <c r="E465" s="181" t="str">
        <f t="shared" si="103"/>
        <v>0503</v>
      </c>
      <c r="F465" s="181" t="str">
        <f t="shared" si="109"/>
        <v>2203584330</v>
      </c>
      <c r="G465" s="181" t="str">
        <f t="shared" si="104"/>
        <v/>
      </c>
      <c r="H465" s="212" t="str">
        <f t="shared" si="105"/>
        <v/>
      </c>
      <c r="I465" s="182">
        <f t="shared" si="106"/>
        <v>3100000</v>
      </c>
      <c r="J465" s="182">
        <f t="shared" si="107"/>
        <v>1945246.99</v>
      </c>
      <c r="K465" s="182">
        <f t="shared" si="107"/>
        <v>0</v>
      </c>
      <c r="L465" s="199">
        <f t="shared" si="110"/>
        <v>0.62749902903225807</v>
      </c>
      <c r="M465" s="130">
        <f t="shared" si="108"/>
        <v>0</v>
      </c>
      <c r="N465" s="42"/>
      <c r="O465" s="44" t="str">
        <f t="shared" si="111"/>
        <v>22 09220503220358433031000001945246,990,6274990290322580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32"/>
      <c r="X465" s="32"/>
      <c r="Y465" s="27" t="s">
        <v>2326</v>
      </c>
      <c r="Z465" s="27"/>
      <c r="AA465" s="27"/>
      <c r="AB465" s="27"/>
      <c r="AC465" s="27"/>
      <c r="AD465" s="58">
        <v>3100000</v>
      </c>
      <c r="AE465" s="62">
        <v>1945246.99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Иные бюджетные ассигнования</v>
      </c>
      <c r="B466" s="181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5">MID(T466,6,3)&amp;MID(U466,6,3)&amp;MID(V466,6,3)&amp;MID(W466,6,3)&amp;MID(X466,6,3)&amp;MID(Y466,6,3)&amp;MID(Z466,6,3)&amp;MID(AA466,6,3)</f>
        <v>922</v>
      </c>
      <c r="E466" s="181" t="str">
        <f t="shared" ref="E466:E529" si="116">MID(U466,10,4)&amp;MID(V466,10,4)&amp;MID(W466,10,4)&amp;MID(X466,10,4)&amp;MID(Y466,10,4)&amp;MID(Z466,10,4)&amp;MID(AA466,10,4)</f>
        <v>0503</v>
      </c>
      <c r="F466" s="181" t="str">
        <f t="shared" si="109"/>
        <v>2203584330</v>
      </c>
      <c r="G466" s="181" t="str">
        <f t="shared" ref="G466:G529" si="117">RIGHT(Z466,3)&amp;RIGHT(AA466,3)</f>
        <v>800</v>
      </c>
      <c r="H466" s="212" t="str">
        <f t="shared" si="105"/>
        <v/>
      </c>
      <c r="I466" s="182">
        <f t="shared" si="106"/>
        <v>3100000</v>
      </c>
      <c r="J466" s="182">
        <f t="shared" si="107"/>
        <v>1945246.99</v>
      </c>
      <c r="K466" s="182">
        <f t="shared" si="107"/>
        <v>0</v>
      </c>
      <c r="L466" s="199">
        <f t="shared" si="110"/>
        <v>0.62749902903225807</v>
      </c>
      <c r="M466" s="130">
        <f t="shared" si="108"/>
        <v>0</v>
      </c>
      <c r="N466" s="42"/>
      <c r="O466" s="44" t="str">
        <f t="shared" si="111"/>
        <v>22 09220503220358433080031000001945246,990,6274990290322580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32"/>
      <c r="Y466" s="32"/>
      <c r="Z466" s="28" t="s">
        <v>2327</v>
      </c>
      <c r="AA466" s="28"/>
      <c r="AB466" s="28"/>
      <c r="AC466" s="28"/>
      <c r="AD466" s="58">
        <v>3100000</v>
      </c>
      <c r="AE466" s="62">
        <v>1945246.99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7" s="181" t="str">
        <f t="shared" si="113"/>
        <v>22</v>
      </c>
      <c r="C467" s="181" t="str">
        <f t="shared" si="114"/>
        <v xml:space="preserve"> 0</v>
      </c>
      <c r="D467" s="181" t="str">
        <f t="shared" si="115"/>
        <v>922</v>
      </c>
      <c r="E467" s="181" t="str">
        <f t="shared" si="116"/>
        <v>0503</v>
      </c>
      <c r="F467" s="181" t="str">
        <f t="shared" si="109"/>
        <v>2203584330</v>
      </c>
      <c r="G467" s="181" t="str">
        <f t="shared" si="117"/>
        <v>810</v>
      </c>
      <c r="H467" s="212" t="str">
        <f t="shared" si="105"/>
        <v/>
      </c>
      <c r="I467" s="182">
        <f t="shared" si="106"/>
        <v>3100000</v>
      </c>
      <c r="J467" s="182">
        <f t="shared" si="107"/>
        <v>1945246.99</v>
      </c>
      <c r="K467" s="182">
        <f t="shared" si="107"/>
        <v>0</v>
      </c>
      <c r="L467" s="199">
        <f t="shared" si="110"/>
        <v>0.62749902903225807</v>
      </c>
      <c r="M467" s="130">
        <f t="shared" si="108"/>
        <v>0</v>
      </c>
      <c r="N467" s="42"/>
      <c r="O467" s="44" t="str">
        <f t="shared" si="111"/>
        <v>22 09220503220358433081031000001945246,990,6274990290322580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32"/>
      <c r="AA467" s="174" t="s">
        <v>2645</v>
      </c>
      <c r="AB467" s="174"/>
      <c r="AC467" s="174"/>
      <c r="AD467" s="175">
        <v>3100000</v>
      </c>
      <c r="AE467" s="176">
        <v>1945246.99</v>
      </c>
      <c r="AF467" s="176"/>
      <c r="AG467" s="17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ОБРАЗОВАНИЕ</v>
      </c>
      <c r="B468" s="181" t="str">
        <f t="shared" si="113"/>
        <v>22</v>
      </c>
      <c r="C468" s="181" t="str">
        <f t="shared" si="114"/>
        <v xml:space="preserve"> 0</v>
      </c>
      <c r="D468" s="181" t="str">
        <f t="shared" si="115"/>
        <v>922</v>
      </c>
      <c r="E468" s="181" t="str">
        <f t="shared" si="116"/>
        <v>0700</v>
      </c>
      <c r="F468" s="181" t="str">
        <f t="shared" si="109"/>
        <v/>
      </c>
      <c r="G468" s="181" t="str">
        <f t="shared" si="117"/>
        <v/>
      </c>
      <c r="H468" s="212" t="str">
        <f t="shared" ref="H468:H531" si="118">AB468&amp;AC468</f>
        <v/>
      </c>
      <c r="I468" s="182">
        <f t="shared" ref="I468:I531" si="119">AD468</f>
        <v>89000</v>
      </c>
      <c r="J468" s="182">
        <f t="shared" ref="J468:K531" si="120">AE468</f>
        <v>12788</v>
      </c>
      <c r="K468" s="182">
        <f t="shared" si="120"/>
        <v>0</v>
      </c>
      <c r="L468" s="199">
        <f t="shared" si="110"/>
        <v>0.14368539325842697</v>
      </c>
      <c r="M468" s="130">
        <f t="shared" ref="M468:M531" si="121">AG468</f>
        <v>0</v>
      </c>
      <c r="N468" s="42"/>
      <c r="O468" s="44" t="str">
        <f t="shared" si="111"/>
        <v>22 0922070089000127880,1436853932584270</v>
      </c>
      <c r="P468" s="35">
        <f t="shared" si="112"/>
        <v>1</v>
      </c>
      <c r="Q468" s="35"/>
      <c r="R468" s="25"/>
      <c r="S468" s="32"/>
      <c r="T468" s="32"/>
      <c r="U468" s="27" t="s">
        <v>1397</v>
      </c>
      <c r="V468" s="27"/>
      <c r="W468" s="27"/>
      <c r="X468" s="27"/>
      <c r="Y468" s="27"/>
      <c r="Z468" s="27"/>
      <c r="AA468" s="166"/>
      <c r="AB468" s="166"/>
      <c r="AC468" s="166"/>
      <c r="AD468" s="56">
        <v>89000</v>
      </c>
      <c r="AE468" s="61">
        <v>12788</v>
      </c>
      <c r="AF468" s="61"/>
      <c r="AG468" s="5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Молодежная политика и оздоровление детей</v>
      </c>
      <c r="B469" s="181" t="str">
        <f t="shared" si="113"/>
        <v>22</v>
      </c>
      <c r="C469" s="181" t="str">
        <f t="shared" si="114"/>
        <v xml:space="preserve"> 0</v>
      </c>
      <c r="D469" s="181" t="str">
        <f t="shared" si="115"/>
        <v>922</v>
      </c>
      <c r="E469" s="181" t="str">
        <f t="shared" si="116"/>
        <v>0707</v>
      </c>
      <c r="F469" s="181" t="str">
        <f t="shared" ref="F469:F532" si="122">MID(W469,15,10)&amp;MID(X469,15,10)&amp;MID(Y469,15,10)&amp;MID(Z469,15,10)&amp;MID(AA469,15,10)</f>
        <v/>
      </c>
      <c r="G469" s="181" t="str">
        <f t="shared" si="117"/>
        <v/>
      </c>
      <c r="H469" s="212" t="str">
        <f t="shared" si="118"/>
        <v/>
      </c>
      <c r="I469" s="182">
        <f t="shared" si="119"/>
        <v>89000</v>
      </c>
      <c r="J469" s="182">
        <f t="shared" si="120"/>
        <v>12788</v>
      </c>
      <c r="K469" s="182">
        <f t="shared" si="120"/>
        <v>0</v>
      </c>
      <c r="L469" s="199">
        <f t="shared" si="110"/>
        <v>0.14368539325842697</v>
      </c>
      <c r="M469" s="130">
        <f t="shared" si="121"/>
        <v>0</v>
      </c>
      <c r="N469" s="42"/>
      <c r="O469" s="44" t="str">
        <f t="shared" si="111"/>
        <v>22 0922070789000127880,1436853932584270</v>
      </c>
      <c r="P469" s="35">
        <f t="shared" si="112"/>
        <v>1</v>
      </c>
      <c r="Q469" s="35"/>
      <c r="R469" s="25"/>
      <c r="S469" s="32"/>
      <c r="T469" s="32"/>
      <c r="U469" s="32"/>
      <c r="V469" s="28" t="s">
        <v>1398</v>
      </c>
      <c r="W469" s="28"/>
      <c r="X469" s="28"/>
      <c r="Y469" s="28"/>
      <c r="Z469" s="28"/>
      <c r="AA469" s="28"/>
      <c r="AB469" s="28"/>
      <c r="AC469" s="28"/>
      <c r="AD469" s="58">
        <v>89000</v>
      </c>
      <c r="AE469" s="62">
        <v>12788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98" t="e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#N/A</v>
      </c>
      <c r="B470" s="181" t="str">
        <f t="shared" si="113"/>
        <v>22</v>
      </c>
      <c r="C470" s="181" t="str">
        <f t="shared" si="114"/>
        <v xml:space="preserve"> 0</v>
      </c>
      <c r="D470" s="181" t="str">
        <f t="shared" si="115"/>
        <v>922</v>
      </c>
      <c r="E470" s="181" t="str">
        <f t="shared" si="116"/>
        <v>0707</v>
      </c>
      <c r="F470" s="181" t="str">
        <f t="shared" si="122"/>
        <v>2201300000</v>
      </c>
      <c r="G470" s="181" t="str">
        <f t="shared" si="117"/>
        <v/>
      </c>
      <c r="H470" s="212" t="str">
        <f t="shared" si="118"/>
        <v/>
      </c>
      <c r="I470" s="182">
        <f t="shared" si="119"/>
        <v>89000</v>
      </c>
      <c r="J470" s="182">
        <f t="shared" si="120"/>
        <v>12788</v>
      </c>
      <c r="K470" s="182">
        <f t="shared" si="120"/>
        <v>0</v>
      </c>
      <c r="L470" s="199">
        <f t="shared" si="110"/>
        <v>0.14368539325842697</v>
      </c>
      <c r="M470" s="130">
        <f t="shared" si="121"/>
        <v>0</v>
      </c>
      <c r="N470" s="42"/>
      <c r="O470" s="44" t="str">
        <f t="shared" si="111"/>
        <v>22 09220707220130000089000127880,1436853932584270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27" t="s">
        <v>2853</v>
      </c>
      <c r="X470" s="27"/>
      <c r="Y470" s="27"/>
      <c r="Z470" s="27"/>
      <c r="AA470" s="27"/>
      <c r="AB470" s="27"/>
      <c r="AC470" s="27"/>
      <c r="AD470" s="58">
        <v>89000</v>
      </c>
      <c r="AE470" s="62">
        <v>12788</v>
      </c>
      <c r="AF470" s="62"/>
      <c r="AG470" s="59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98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1" t="str">
        <f t="shared" si="113"/>
        <v>22</v>
      </c>
      <c r="C471" s="181" t="str">
        <f t="shared" si="114"/>
        <v xml:space="preserve"> 0</v>
      </c>
      <c r="D471" s="181" t="str">
        <f t="shared" si="115"/>
        <v>922</v>
      </c>
      <c r="E471" s="181" t="str">
        <f t="shared" si="116"/>
        <v>0707</v>
      </c>
      <c r="F471" s="181" t="str">
        <f t="shared" si="122"/>
        <v>2201382000</v>
      </c>
      <c r="G471" s="181" t="str">
        <f t="shared" si="117"/>
        <v/>
      </c>
      <c r="H471" s="212" t="str">
        <f t="shared" si="118"/>
        <v/>
      </c>
      <c r="I471" s="182">
        <f t="shared" si="119"/>
        <v>89000</v>
      </c>
      <c r="J471" s="182">
        <f t="shared" si="120"/>
        <v>12788</v>
      </c>
      <c r="K471" s="182">
        <f t="shared" si="120"/>
        <v>0</v>
      </c>
      <c r="L471" s="199">
        <f t="shared" si="110"/>
        <v>0.14368539325842697</v>
      </c>
      <c r="M471" s="130">
        <f t="shared" si="121"/>
        <v>0</v>
      </c>
      <c r="N471" s="42"/>
      <c r="O471" s="44" t="str">
        <f t="shared" si="111"/>
        <v>22 09220707220138200089000127880,1436853932584270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28" t="s">
        <v>2854</v>
      </c>
      <c r="Y471" s="28"/>
      <c r="Z471" s="28"/>
      <c r="AA471" s="28"/>
      <c r="AB471" s="28"/>
      <c r="AC471" s="28"/>
      <c r="AD471" s="58">
        <v>89000</v>
      </c>
      <c r="AE471" s="62">
        <v>12788</v>
      </c>
      <c r="AF471" s="62"/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11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Мероприятия по работе с семьей, детьми и молодежью</v>
      </c>
      <c r="B472" s="181" t="str">
        <f t="shared" si="113"/>
        <v>22</v>
      </c>
      <c r="C472" s="181" t="str">
        <f t="shared" si="114"/>
        <v xml:space="preserve"> 0</v>
      </c>
      <c r="D472" s="181" t="str">
        <f t="shared" si="115"/>
        <v>922</v>
      </c>
      <c r="E472" s="181" t="str">
        <f t="shared" si="116"/>
        <v>0707</v>
      </c>
      <c r="F472" s="181" t="str">
        <f t="shared" si="122"/>
        <v>2201382360</v>
      </c>
      <c r="G472" s="181" t="str">
        <f t="shared" si="117"/>
        <v/>
      </c>
      <c r="H472" s="212" t="str">
        <f t="shared" si="118"/>
        <v/>
      </c>
      <c r="I472" s="182">
        <f t="shared" si="119"/>
        <v>89000</v>
      </c>
      <c r="J472" s="182">
        <f t="shared" si="120"/>
        <v>12788</v>
      </c>
      <c r="K472" s="182">
        <f t="shared" si="120"/>
        <v>0</v>
      </c>
      <c r="L472" s="183">
        <f t="shared" si="110"/>
        <v>0.14368539325842697</v>
      </c>
      <c r="M472" s="130">
        <f t="shared" si="121"/>
        <v>0</v>
      </c>
      <c r="N472" s="42"/>
      <c r="O472" s="44" t="str">
        <f t="shared" si="111"/>
        <v>22 09220707220138236089000127880,1436853932584270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27" t="s">
        <v>2855</v>
      </c>
      <c r="Z472" s="27"/>
      <c r="AA472" s="27"/>
      <c r="AB472" s="27"/>
      <c r="AC472" s="27"/>
      <c r="AD472" s="58">
        <v>89000</v>
      </c>
      <c r="AE472" s="62">
        <v>12788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16.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181" t="str">
        <f t="shared" si="113"/>
        <v>22</v>
      </c>
      <c r="C473" s="181" t="str">
        <f t="shared" si="114"/>
        <v xml:space="preserve"> 0</v>
      </c>
      <c r="D473" s="181" t="str">
        <f t="shared" si="115"/>
        <v>922</v>
      </c>
      <c r="E473" s="181" t="str">
        <f t="shared" si="116"/>
        <v>0707</v>
      </c>
      <c r="F473" s="181" t="str">
        <f t="shared" si="122"/>
        <v>2201382360</v>
      </c>
      <c r="G473" s="181" t="str">
        <f t="shared" si="117"/>
        <v>200</v>
      </c>
      <c r="H473" s="212" t="str">
        <f t="shared" si="118"/>
        <v/>
      </c>
      <c r="I473" s="182">
        <f t="shared" si="119"/>
        <v>72907</v>
      </c>
      <c r="J473" s="182">
        <f t="shared" si="120"/>
        <v>12788</v>
      </c>
      <c r="K473" s="182">
        <f t="shared" si="120"/>
        <v>0</v>
      </c>
      <c r="L473" s="183">
        <f t="shared" si="110"/>
        <v>0.17540153894687752</v>
      </c>
      <c r="M473" s="130">
        <f t="shared" si="121"/>
        <v>0</v>
      </c>
      <c r="N473" s="42"/>
      <c r="O473" s="44" t="str">
        <f t="shared" si="111"/>
        <v>22 09220707220138236020072907127880,1754015389468780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28" t="s">
        <v>2856</v>
      </c>
      <c r="AA473" s="28"/>
      <c r="AB473" s="28"/>
      <c r="AC473" s="28"/>
      <c r="AD473" s="58">
        <v>72907</v>
      </c>
      <c r="AE473" s="62">
        <v>12788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4" x14ac:dyDescent="0.2">
      <c r="A474" s="198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181" t="str">
        <f t="shared" si="113"/>
        <v>22</v>
      </c>
      <c r="C474" s="181" t="str">
        <f t="shared" si="114"/>
        <v xml:space="preserve"> 0</v>
      </c>
      <c r="D474" s="181" t="str">
        <f t="shared" si="115"/>
        <v>922</v>
      </c>
      <c r="E474" s="181" t="str">
        <f t="shared" si="116"/>
        <v>0707</v>
      </c>
      <c r="F474" s="181" t="str">
        <f t="shared" si="122"/>
        <v>2201382360</v>
      </c>
      <c r="G474" s="181" t="str">
        <f t="shared" si="117"/>
        <v>240</v>
      </c>
      <c r="H474" s="212" t="str">
        <f t="shared" si="118"/>
        <v/>
      </c>
      <c r="I474" s="182">
        <f t="shared" si="119"/>
        <v>72907</v>
      </c>
      <c r="J474" s="182">
        <f t="shared" si="120"/>
        <v>12788</v>
      </c>
      <c r="K474" s="182">
        <f t="shared" si="120"/>
        <v>0</v>
      </c>
      <c r="L474" s="199">
        <f t="shared" si="110"/>
        <v>0.17540153894687752</v>
      </c>
      <c r="M474" s="130">
        <f t="shared" si="121"/>
        <v>0</v>
      </c>
      <c r="N474" s="42"/>
      <c r="O474" s="44" t="str">
        <f t="shared" si="111"/>
        <v>22 09220707220138236024072907127880,1754015389468780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32"/>
      <c r="Z474" s="32"/>
      <c r="AA474" s="174" t="s">
        <v>2857</v>
      </c>
      <c r="AB474" s="174"/>
      <c r="AC474" s="174"/>
      <c r="AD474" s="175">
        <v>72907</v>
      </c>
      <c r="AE474" s="176">
        <v>12788</v>
      </c>
      <c r="AF474" s="176"/>
      <c r="AG474" s="17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Социальное обеспечение и иные выплаты населению</v>
      </c>
      <c r="B475" s="181" t="str">
        <f t="shared" si="113"/>
        <v>22</v>
      </c>
      <c r="C475" s="181" t="str">
        <f t="shared" si="114"/>
        <v xml:space="preserve"> 0</v>
      </c>
      <c r="D475" s="181" t="str">
        <f t="shared" si="115"/>
        <v>922</v>
      </c>
      <c r="E475" s="181" t="str">
        <f t="shared" si="116"/>
        <v>0707</v>
      </c>
      <c r="F475" s="181" t="str">
        <f t="shared" si="122"/>
        <v>2201382360</v>
      </c>
      <c r="G475" s="181" t="str">
        <f t="shared" si="117"/>
        <v>300</v>
      </c>
      <c r="H475" s="212" t="str">
        <f t="shared" si="118"/>
        <v/>
      </c>
      <c r="I475" s="182">
        <f t="shared" si="119"/>
        <v>16093</v>
      </c>
      <c r="J475" s="182">
        <f t="shared" si="120"/>
        <v>0</v>
      </c>
      <c r="K475" s="182">
        <f t="shared" si="120"/>
        <v>0</v>
      </c>
      <c r="L475" s="199">
        <f t="shared" si="110"/>
        <v>0</v>
      </c>
      <c r="M475" s="130">
        <f t="shared" si="121"/>
        <v>0</v>
      </c>
      <c r="N475" s="42"/>
      <c r="O475" s="44" t="str">
        <f t="shared" si="111"/>
        <v>22 09220707220138236030016093000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2932</v>
      </c>
      <c r="AA475" s="165"/>
      <c r="AB475" s="165"/>
      <c r="AC475" s="165"/>
      <c r="AD475" s="56">
        <v>16093</v>
      </c>
      <c r="AE475" s="61">
        <v>0</v>
      </c>
      <c r="AF475" s="61"/>
      <c r="AG475" s="57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Премии и гранты</v>
      </c>
      <c r="B476" s="181" t="str">
        <f t="shared" si="113"/>
        <v>22</v>
      </c>
      <c r="C476" s="181" t="str">
        <f t="shared" si="114"/>
        <v xml:space="preserve"> 0</v>
      </c>
      <c r="D476" s="181" t="str">
        <f t="shared" si="115"/>
        <v>922</v>
      </c>
      <c r="E476" s="181" t="str">
        <f t="shared" si="116"/>
        <v>0707</v>
      </c>
      <c r="F476" s="181" t="str">
        <f t="shared" si="122"/>
        <v>2201382360</v>
      </c>
      <c r="G476" s="181" t="str">
        <f t="shared" si="117"/>
        <v>350</v>
      </c>
      <c r="H476" s="212" t="str">
        <f t="shared" si="118"/>
        <v/>
      </c>
      <c r="I476" s="182">
        <f t="shared" si="119"/>
        <v>16093</v>
      </c>
      <c r="J476" s="182">
        <f t="shared" si="120"/>
        <v>0</v>
      </c>
      <c r="K476" s="182">
        <f t="shared" si="120"/>
        <v>0</v>
      </c>
      <c r="L476" s="199">
        <f t="shared" si="110"/>
        <v>0</v>
      </c>
      <c r="M476" s="130">
        <f t="shared" si="121"/>
        <v>0</v>
      </c>
      <c r="N476" s="42"/>
      <c r="O476" s="44" t="str">
        <f t="shared" si="111"/>
        <v>22 09220707220138236035016093000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4" t="s">
        <v>2933</v>
      </c>
      <c r="AB476" s="174"/>
      <c r="AC476" s="174"/>
      <c r="AD476" s="175">
        <v>16093</v>
      </c>
      <c r="AE476" s="176">
        <v>0</v>
      </c>
      <c r="AF476" s="176"/>
      <c r="AG476" s="177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НАЦИОНАЛЬНАЯ ОБОРОНА</v>
      </c>
      <c r="B477" s="181" t="str">
        <f t="shared" si="113"/>
        <v>22</v>
      </c>
      <c r="C477" s="181" t="str">
        <f t="shared" si="114"/>
        <v xml:space="preserve"> 0</v>
      </c>
      <c r="D477" s="181" t="str">
        <f t="shared" si="115"/>
        <v>922</v>
      </c>
      <c r="E477" s="181" t="str">
        <f t="shared" si="116"/>
        <v>0200</v>
      </c>
      <c r="F477" s="181" t="str">
        <f t="shared" si="122"/>
        <v/>
      </c>
      <c r="G477" s="181" t="str">
        <f t="shared" si="117"/>
        <v/>
      </c>
      <c r="H477" s="212" t="str">
        <f t="shared" si="118"/>
        <v/>
      </c>
      <c r="I477" s="182">
        <f t="shared" si="119"/>
        <v>1172745</v>
      </c>
      <c r="J477" s="182">
        <f t="shared" si="120"/>
        <v>586372.5</v>
      </c>
      <c r="K477" s="182">
        <f t="shared" si="120"/>
        <v>0</v>
      </c>
      <c r="L477" s="199">
        <f t="shared" si="110"/>
        <v>0.5</v>
      </c>
      <c r="M477" s="130">
        <f t="shared" si="121"/>
        <v>0</v>
      </c>
      <c r="N477" s="42"/>
      <c r="O477" s="44" t="str">
        <f t="shared" si="111"/>
        <v>22 092202001172745586372,50,50</v>
      </c>
      <c r="P477" s="35">
        <f t="shared" si="112"/>
        <v>1</v>
      </c>
      <c r="Q477" s="35"/>
      <c r="R477" s="25"/>
      <c r="S477" s="32"/>
      <c r="T477" s="32"/>
      <c r="U477" s="27" t="s">
        <v>1915</v>
      </c>
      <c r="V477" s="27"/>
      <c r="W477" s="27"/>
      <c r="X477" s="27"/>
      <c r="Y477" s="27"/>
      <c r="Z477" s="27"/>
      <c r="AA477" s="166"/>
      <c r="AB477" s="166"/>
      <c r="AC477" s="166"/>
      <c r="AD477" s="56">
        <v>1172745</v>
      </c>
      <c r="AE477" s="61">
        <v>586372.5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0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Мобилизационная и вневойсковая подготовка</v>
      </c>
      <c r="B478" s="181" t="str">
        <f t="shared" si="113"/>
        <v>22</v>
      </c>
      <c r="C478" s="181" t="str">
        <f t="shared" si="114"/>
        <v xml:space="preserve"> 0</v>
      </c>
      <c r="D478" s="181" t="str">
        <f t="shared" si="115"/>
        <v>922</v>
      </c>
      <c r="E478" s="181" t="str">
        <f t="shared" si="116"/>
        <v>0203</v>
      </c>
      <c r="F478" s="184" t="str">
        <f t="shared" si="122"/>
        <v/>
      </c>
      <c r="G478" s="184" t="str">
        <f t="shared" si="117"/>
        <v/>
      </c>
      <c r="H478" s="212" t="str">
        <f t="shared" si="118"/>
        <v/>
      </c>
      <c r="I478" s="185">
        <f t="shared" si="119"/>
        <v>1172745</v>
      </c>
      <c r="J478" s="185">
        <f t="shared" si="120"/>
        <v>586372.5</v>
      </c>
      <c r="K478" s="182">
        <f t="shared" si="120"/>
        <v>0</v>
      </c>
      <c r="L478" s="199">
        <f t="shared" si="110"/>
        <v>0.5</v>
      </c>
      <c r="M478" s="130">
        <f t="shared" si="121"/>
        <v>0</v>
      </c>
      <c r="N478" s="42"/>
      <c r="O478" s="44" t="str">
        <f t="shared" si="111"/>
        <v>22 092202031172745586372,50,50</v>
      </c>
      <c r="P478" s="35">
        <f t="shared" si="112"/>
        <v>1</v>
      </c>
      <c r="Q478" s="35"/>
      <c r="R478" s="25"/>
      <c r="S478" s="32"/>
      <c r="T478" s="32"/>
      <c r="U478" s="32"/>
      <c r="V478" s="28" t="s">
        <v>1916</v>
      </c>
      <c r="W478" s="28"/>
      <c r="X478" s="28"/>
      <c r="Y478" s="28"/>
      <c r="Z478" s="28"/>
      <c r="AA478" s="28"/>
      <c r="AB478" s="28"/>
      <c r="AC478" s="28"/>
      <c r="AD478" s="58">
        <v>1172745</v>
      </c>
      <c r="AE478" s="62">
        <v>586372.5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3"/>
        <v>22</v>
      </c>
      <c r="C479" s="181" t="str">
        <f t="shared" si="114"/>
        <v xml:space="preserve"> 0</v>
      </c>
      <c r="D479" s="181" t="str">
        <f t="shared" si="115"/>
        <v>922</v>
      </c>
      <c r="E479" s="181" t="str">
        <f t="shared" si="116"/>
        <v>0203</v>
      </c>
      <c r="F479" s="181" t="str">
        <f t="shared" si="122"/>
        <v>2201200000</v>
      </c>
      <c r="G479" s="181" t="str">
        <f t="shared" si="117"/>
        <v/>
      </c>
      <c r="H479" s="212" t="str">
        <f t="shared" si="118"/>
        <v/>
      </c>
      <c r="I479" s="182">
        <f t="shared" si="119"/>
        <v>1172745</v>
      </c>
      <c r="J479" s="182">
        <f t="shared" si="120"/>
        <v>586372.5</v>
      </c>
      <c r="K479" s="182">
        <f t="shared" si="120"/>
        <v>0</v>
      </c>
      <c r="L479" s="199">
        <f t="shared" si="110"/>
        <v>0.5</v>
      </c>
      <c r="M479" s="130">
        <f t="shared" si="121"/>
        <v>0</v>
      </c>
      <c r="N479" s="42"/>
      <c r="O479" s="44" t="str">
        <f t="shared" si="111"/>
        <v>22 0922020322012000001172745586372,50,50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27" t="s">
        <v>1917</v>
      </c>
      <c r="X479" s="27"/>
      <c r="Y479" s="27"/>
      <c r="Z479" s="27"/>
      <c r="AA479" s="27"/>
      <c r="AB479" s="27"/>
      <c r="AC479" s="27"/>
      <c r="AD479" s="58">
        <v>1172745</v>
      </c>
      <c r="AE479" s="62">
        <v>586372.5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3"/>
        <v>22</v>
      </c>
      <c r="C480" s="181" t="str">
        <f t="shared" si="114"/>
        <v xml:space="preserve"> 0</v>
      </c>
      <c r="D480" s="181" t="str">
        <f t="shared" si="115"/>
        <v>922</v>
      </c>
      <c r="E480" s="181" t="str">
        <f t="shared" si="116"/>
        <v>0203</v>
      </c>
      <c r="F480" s="181" t="str">
        <f t="shared" si="122"/>
        <v>2201251000</v>
      </c>
      <c r="G480" s="181" t="str">
        <f t="shared" si="117"/>
        <v/>
      </c>
      <c r="H480" s="212" t="str">
        <f t="shared" si="118"/>
        <v/>
      </c>
      <c r="I480" s="182">
        <f t="shared" si="119"/>
        <v>1172745</v>
      </c>
      <c r="J480" s="182">
        <f t="shared" si="120"/>
        <v>586372.5</v>
      </c>
      <c r="K480" s="182">
        <f t="shared" si="120"/>
        <v>0</v>
      </c>
      <c r="L480" s="199">
        <f t="shared" si="110"/>
        <v>0.5</v>
      </c>
      <c r="M480" s="130">
        <f t="shared" si="121"/>
        <v>0</v>
      </c>
      <c r="N480" s="42"/>
      <c r="O480" s="44" t="str">
        <f t="shared" si="111"/>
        <v>22 0922020322012510001172745586372,50,50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28" t="s">
        <v>1918</v>
      </c>
      <c r="Y480" s="28"/>
      <c r="Z480" s="28"/>
      <c r="AA480" s="28"/>
      <c r="AB480" s="28"/>
      <c r="AC480" s="28"/>
      <c r="AD480" s="58">
        <v>1172745</v>
      </c>
      <c r="AE480" s="62">
        <v>586372.5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Осуществление первичного воинского учета на территориях, где отсутствуют военные комиссариаты</v>
      </c>
      <c r="B481" s="181" t="str">
        <f t="shared" si="113"/>
        <v>22</v>
      </c>
      <c r="C481" s="181" t="str">
        <f t="shared" si="114"/>
        <v xml:space="preserve"> 0</v>
      </c>
      <c r="D481" s="181" t="str">
        <f t="shared" si="115"/>
        <v>922</v>
      </c>
      <c r="E481" s="181" t="str">
        <f t="shared" si="116"/>
        <v>0203</v>
      </c>
      <c r="F481" s="181" t="str">
        <f t="shared" si="122"/>
        <v>2201251180</v>
      </c>
      <c r="G481" s="181" t="str">
        <f t="shared" si="117"/>
        <v/>
      </c>
      <c r="H481" s="212" t="str">
        <f t="shared" si="118"/>
        <v/>
      </c>
      <c r="I481" s="182">
        <f t="shared" si="119"/>
        <v>1172745</v>
      </c>
      <c r="J481" s="182">
        <f t="shared" si="120"/>
        <v>586372.5</v>
      </c>
      <c r="K481" s="182">
        <f t="shared" si="120"/>
        <v>0</v>
      </c>
      <c r="L481" s="199">
        <f t="shared" si="110"/>
        <v>0.5</v>
      </c>
      <c r="M481" s="130">
        <f t="shared" si="121"/>
        <v>0</v>
      </c>
      <c r="N481" s="42"/>
      <c r="O481" s="44" t="str">
        <f t="shared" si="111"/>
        <v>22 0922020322012511801172745586372,50,50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1919</v>
      </c>
      <c r="Z481" s="27"/>
      <c r="AA481" s="27"/>
      <c r="AB481" s="27"/>
      <c r="AC481" s="27"/>
      <c r="AD481" s="58">
        <v>1172745</v>
      </c>
      <c r="AE481" s="62">
        <v>586372.5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Межбюджетные трансферты</v>
      </c>
      <c r="B482" s="181" t="str">
        <f t="shared" si="113"/>
        <v>22</v>
      </c>
      <c r="C482" s="181" t="str">
        <f t="shared" si="114"/>
        <v xml:space="preserve"> 0</v>
      </c>
      <c r="D482" s="181" t="str">
        <f t="shared" si="115"/>
        <v>922</v>
      </c>
      <c r="E482" s="181" t="str">
        <f t="shared" si="116"/>
        <v>0203</v>
      </c>
      <c r="F482" s="181" t="str">
        <f t="shared" si="122"/>
        <v>2201251180</v>
      </c>
      <c r="G482" s="181" t="str">
        <f t="shared" si="117"/>
        <v>500</v>
      </c>
      <c r="H482" s="233" t="str">
        <f t="shared" si="118"/>
        <v/>
      </c>
      <c r="I482" s="185">
        <f t="shared" si="119"/>
        <v>1172745</v>
      </c>
      <c r="J482" s="185">
        <f t="shared" si="120"/>
        <v>586372.5</v>
      </c>
      <c r="K482" s="182">
        <f t="shared" si="120"/>
        <v>0</v>
      </c>
      <c r="L482" s="199">
        <f t="shared" si="110"/>
        <v>0.5</v>
      </c>
      <c r="M482" s="130">
        <f t="shared" si="121"/>
        <v>0</v>
      </c>
      <c r="N482" s="42"/>
      <c r="O482" s="44" t="str">
        <f t="shared" si="111"/>
        <v>22 0922020322012511805001172745586372,50,50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1920</v>
      </c>
      <c r="AA482" s="28"/>
      <c r="AB482" s="28"/>
      <c r="AC482" s="28"/>
      <c r="AD482" s="58">
        <v>1172745</v>
      </c>
      <c r="AE482" s="62">
        <v>586372.5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2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Субвенции</v>
      </c>
      <c r="B483" s="181" t="str">
        <f t="shared" si="113"/>
        <v>22</v>
      </c>
      <c r="C483" s="181" t="str">
        <f t="shared" si="114"/>
        <v xml:space="preserve"> 0</v>
      </c>
      <c r="D483" s="181" t="str">
        <f t="shared" si="115"/>
        <v>922</v>
      </c>
      <c r="E483" s="181" t="str">
        <f t="shared" si="116"/>
        <v>0203</v>
      </c>
      <c r="F483" s="181" t="str">
        <f t="shared" si="122"/>
        <v>2201251180</v>
      </c>
      <c r="G483" s="181" t="str">
        <f t="shared" si="117"/>
        <v>530</v>
      </c>
      <c r="H483" s="212" t="str">
        <f t="shared" si="118"/>
        <v/>
      </c>
      <c r="I483" s="182">
        <f t="shared" si="119"/>
        <v>1172745</v>
      </c>
      <c r="J483" s="182">
        <f t="shared" si="120"/>
        <v>586372.5</v>
      </c>
      <c r="K483" s="182">
        <f t="shared" si="120"/>
        <v>0</v>
      </c>
      <c r="L483" s="199">
        <f t="shared" si="110"/>
        <v>0.5</v>
      </c>
      <c r="M483" s="130">
        <f t="shared" si="121"/>
        <v>0</v>
      </c>
      <c r="N483" s="42"/>
      <c r="O483" s="44" t="str">
        <f t="shared" si="111"/>
        <v>22 0922020322012511805301172745586372,50,50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1921</v>
      </c>
      <c r="AB483" s="174"/>
      <c r="AC483" s="174"/>
      <c r="AD483" s="175">
        <v>1172745</v>
      </c>
      <c r="AE483" s="176">
        <v>586372.5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idden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3"/>
        <v>23</v>
      </c>
      <c r="C484" s="181" t="str">
        <f t="shared" si="114"/>
        <v/>
      </c>
      <c r="D484" s="181" t="str">
        <f t="shared" si="115"/>
        <v/>
      </c>
      <c r="E484" s="181" t="str">
        <f t="shared" si="116"/>
        <v/>
      </c>
      <c r="F484" s="181" t="str">
        <f t="shared" si="122"/>
        <v/>
      </c>
      <c r="G484" s="181" t="str">
        <f t="shared" si="117"/>
        <v/>
      </c>
      <c r="H484" s="212" t="str">
        <f t="shared" si="118"/>
        <v/>
      </c>
      <c r="I484" s="182">
        <f t="shared" si="119"/>
        <v>14166600</v>
      </c>
      <c r="J484" s="182">
        <f t="shared" si="120"/>
        <v>6544443.7800000003</v>
      </c>
      <c r="K484" s="182">
        <f t="shared" si="120"/>
        <v>0</v>
      </c>
      <c r="L484" s="199">
        <f t="shared" si="110"/>
        <v>0.46196291135487699</v>
      </c>
      <c r="M484" s="130">
        <f t="shared" si="121"/>
        <v>0</v>
      </c>
      <c r="N484" s="42"/>
      <c r="O484" s="44" t="str">
        <f t="shared" si="111"/>
        <v>23141666006544443,780,4619629113548770</v>
      </c>
      <c r="P484" s="35">
        <f t="shared" si="112"/>
        <v>1</v>
      </c>
      <c r="Q484" s="35"/>
      <c r="R484" s="26" t="s">
        <v>2362</v>
      </c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56">
        <v>14166600</v>
      </c>
      <c r="AE484" s="61">
        <v>6544443.7800000003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"Развитие физической культуры и спорта в Трубчевском муниципальном районе на 2018-2022 годы"</v>
      </c>
      <c r="B485" s="181" t="str">
        <f t="shared" si="113"/>
        <v>23</v>
      </c>
      <c r="C485" s="181" t="str">
        <f t="shared" si="114"/>
        <v xml:space="preserve"> 0</v>
      </c>
      <c r="D485" s="181" t="str">
        <f t="shared" si="115"/>
        <v/>
      </c>
      <c r="E485" s="181" t="str">
        <f t="shared" si="116"/>
        <v/>
      </c>
      <c r="F485" s="181" t="str">
        <f t="shared" si="122"/>
        <v/>
      </c>
      <c r="G485" s="181" t="str">
        <f t="shared" si="117"/>
        <v/>
      </c>
      <c r="H485" s="212" t="str">
        <f t="shared" si="118"/>
        <v/>
      </c>
      <c r="I485" s="182">
        <f t="shared" si="119"/>
        <v>14166600</v>
      </c>
      <c r="J485" s="182">
        <f t="shared" si="120"/>
        <v>6544443.7800000003</v>
      </c>
      <c r="K485" s="182">
        <f t="shared" si="120"/>
        <v>0</v>
      </c>
      <c r="L485" s="199">
        <f t="shared" si="110"/>
        <v>0.46196291135487699</v>
      </c>
      <c r="M485" s="130">
        <f t="shared" si="121"/>
        <v>0</v>
      </c>
      <c r="N485" s="42"/>
      <c r="O485" s="44" t="str">
        <f t="shared" si="111"/>
        <v>23 0141666006544443,780,4619629113548770</v>
      </c>
      <c r="P485" s="35">
        <f t="shared" si="112"/>
        <v>1</v>
      </c>
      <c r="Q485" s="35"/>
      <c r="R485" s="25"/>
      <c r="S485" s="27" t="s">
        <v>1259</v>
      </c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58">
        <v>14166600</v>
      </c>
      <c r="AE485" s="62">
        <v>6544443.7800000003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2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АДМИНИСТРАЦИЯ ТРУБЧЕВСКОГО МУНИЦИПАЛЬНОГО РАЙОНА</v>
      </c>
      <c r="B486" s="181" t="str">
        <f t="shared" si="113"/>
        <v>23</v>
      </c>
      <c r="C486" s="181" t="str">
        <f t="shared" si="114"/>
        <v xml:space="preserve"> 0</v>
      </c>
      <c r="D486" s="181" t="str">
        <f t="shared" si="115"/>
        <v>922</v>
      </c>
      <c r="E486" s="181" t="str">
        <f t="shared" si="116"/>
        <v/>
      </c>
      <c r="F486" s="181" t="str">
        <f t="shared" si="122"/>
        <v/>
      </c>
      <c r="G486" s="181" t="str">
        <f t="shared" si="117"/>
        <v/>
      </c>
      <c r="H486" s="212" t="str">
        <f t="shared" si="118"/>
        <v/>
      </c>
      <c r="I486" s="182">
        <f t="shared" si="119"/>
        <v>14166600</v>
      </c>
      <c r="J486" s="182">
        <f t="shared" si="120"/>
        <v>6544443.7800000003</v>
      </c>
      <c r="K486" s="182">
        <f t="shared" si="120"/>
        <v>0</v>
      </c>
      <c r="L486" s="199">
        <f t="shared" si="110"/>
        <v>0.46196291135487699</v>
      </c>
      <c r="M486" s="130">
        <f t="shared" si="121"/>
        <v>0</v>
      </c>
      <c r="N486" s="42"/>
      <c r="O486" s="44" t="str">
        <f t="shared" si="111"/>
        <v>23 0922141666006544443,780,4619629113548770</v>
      </c>
      <c r="P486" s="35">
        <f t="shared" si="112"/>
        <v>1</v>
      </c>
      <c r="Q486" s="35"/>
      <c r="R486" s="25"/>
      <c r="S486" s="32"/>
      <c r="T486" s="28" t="s">
        <v>2363</v>
      </c>
      <c r="U486" s="28"/>
      <c r="V486" s="28"/>
      <c r="W486" s="28"/>
      <c r="X486" s="28"/>
      <c r="Y486" s="28"/>
      <c r="Z486" s="28"/>
      <c r="AA486" s="28"/>
      <c r="AB486" s="28"/>
      <c r="AC486" s="28"/>
      <c r="AD486" s="58">
        <v>14166600</v>
      </c>
      <c r="AE486" s="62">
        <v>6544443.7800000003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ФИЗИЧЕСКАЯ КУЛЬТУРА И СПОРТ</v>
      </c>
      <c r="B487" s="181" t="str">
        <f t="shared" si="113"/>
        <v>23</v>
      </c>
      <c r="C487" s="181" t="str">
        <f t="shared" si="114"/>
        <v xml:space="preserve"> 0</v>
      </c>
      <c r="D487" s="181" t="str">
        <f t="shared" si="115"/>
        <v>922</v>
      </c>
      <c r="E487" s="181" t="str">
        <f t="shared" si="116"/>
        <v>1100</v>
      </c>
      <c r="F487" s="181" t="str">
        <f t="shared" si="122"/>
        <v/>
      </c>
      <c r="G487" s="181" t="str">
        <f t="shared" si="117"/>
        <v/>
      </c>
      <c r="H487" s="212" t="str">
        <f t="shared" si="118"/>
        <v/>
      </c>
      <c r="I487" s="185">
        <f t="shared" si="119"/>
        <v>14166600</v>
      </c>
      <c r="J487" s="185">
        <f t="shared" si="120"/>
        <v>6544443.7800000003</v>
      </c>
      <c r="K487" s="182">
        <f t="shared" si="120"/>
        <v>0</v>
      </c>
      <c r="L487" s="199">
        <f t="shared" si="110"/>
        <v>0.46196291135487699</v>
      </c>
      <c r="M487" s="130">
        <f t="shared" si="121"/>
        <v>0</v>
      </c>
      <c r="N487" s="42"/>
      <c r="O487" s="44" t="str">
        <f t="shared" si="111"/>
        <v>23 09221100141666006544443,780,4619629113548770</v>
      </c>
      <c r="P487" s="35">
        <f t="shared" si="112"/>
        <v>1</v>
      </c>
      <c r="Q487" s="35"/>
      <c r="R487" s="25"/>
      <c r="S487" s="32"/>
      <c r="T487" s="32"/>
      <c r="U487" s="27" t="s">
        <v>2364</v>
      </c>
      <c r="V487" s="27"/>
      <c r="W487" s="27"/>
      <c r="X487" s="27"/>
      <c r="Y487" s="27"/>
      <c r="Z487" s="27"/>
      <c r="AA487" s="27"/>
      <c r="AB487" s="27"/>
      <c r="AC487" s="27"/>
      <c r="AD487" s="58">
        <v>14166600</v>
      </c>
      <c r="AE487" s="62">
        <v>6544443.7800000003</v>
      </c>
      <c r="AF487" s="62"/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Физическая культура</v>
      </c>
      <c r="B488" s="181" t="str">
        <f t="shared" si="113"/>
        <v>23</v>
      </c>
      <c r="C488" s="181" t="str">
        <f t="shared" si="114"/>
        <v xml:space="preserve"> 0</v>
      </c>
      <c r="D488" s="181" t="str">
        <f t="shared" si="115"/>
        <v>922</v>
      </c>
      <c r="E488" s="181" t="str">
        <f t="shared" si="116"/>
        <v>1101</v>
      </c>
      <c r="F488" s="181" t="str">
        <f t="shared" si="122"/>
        <v/>
      </c>
      <c r="G488" s="181" t="str">
        <f t="shared" si="117"/>
        <v/>
      </c>
      <c r="H488" s="212" t="str">
        <f t="shared" si="118"/>
        <v/>
      </c>
      <c r="I488" s="182">
        <f t="shared" si="119"/>
        <v>14166600</v>
      </c>
      <c r="J488" s="182">
        <f t="shared" si="120"/>
        <v>6544443.7800000003</v>
      </c>
      <c r="K488" s="182">
        <f t="shared" si="120"/>
        <v>0</v>
      </c>
      <c r="L488" s="199">
        <f t="shared" si="110"/>
        <v>0.46196291135487699</v>
      </c>
      <c r="M488" s="130">
        <f t="shared" si="121"/>
        <v>0</v>
      </c>
      <c r="N488" s="42"/>
      <c r="O488" s="44" t="str">
        <f t="shared" si="111"/>
        <v>23 09221101141666006544443,780,4619629113548770</v>
      </c>
      <c r="P488" s="35">
        <f t="shared" si="112"/>
        <v>1</v>
      </c>
      <c r="Q488" s="35"/>
      <c r="R488" s="25"/>
      <c r="S488" s="32"/>
      <c r="T488" s="32"/>
      <c r="U488" s="32"/>
      <c r="V488" s="28" t="s">
        <v>2365</v>
      </c>
      <c r="W488" s="28"/>
      <c r="X488" s="28"/>
      <c r="Y488" s="28"/>
      <c r="Z488" s="28"/>
      <c r="AA488" s="28"/>
      <c r="AB488" s="28"/>
      <c r="AC488" s="28"/>
      <c r="AD488" s="58">
        <v>14166600</v>
      </c>
      <c r="AE488" s="62">
        <v>6544443.7800000003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idden="1" x14ac:dyDescent="0.2">
      <c r="A489" s="198" t="e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#N/A</v>
      </c>
      <c r="B489" s="181" t="str">
        <f t="shared" si="113"/>
        <v>23</v>
      </c>
      <c r="C489" s="181" t="str">
        <f t="shared" si="114"/>
        <v xml:space="preserve"> 0</v>
      </c>
      <c r="D489" s="181" t="str">
        <f t="shared" si="115"/>
        <v>922</v>
      </c>
      <c r="E489" s="181" t="str">
        <f t="shared" si="116"/>
        <v>1101</v>
      </c>
      <c r="F489" s="181" t="str">
        <f t="shared" si="122"/>
        <v>2301200000</v>
      </c>
      <c r="G489" s="181" t="str">
        <f t="shared" si="117"/>
        <v/>
      </c>
      <c r="H489" s="212" t="str">
        <f t="shared" si="118"/>
        <v/>
      </c>
      <c r="I489" s="182">
        <f t="shared" si="119"/>
        <v>14166600</v>
      </c>
      <c r="J489" s="182">
        <f t="shared" si="120"/>
        <v>6544443.7800000003</v>
      </c>
      <c r="K489" s="182">
        <f t="shared" si="120"/>
        <v>0</v>
      </c>
      <c r="L489" s="183">
        <f t="shared" si="110"/>
        <v>0.46196291135487699</v>
      </c>
      <c r="M489" s="130">
        <f t="shared" si="121"/>
        <v>0</v>
      </c>
      <c r="N489" s="42"/>
      <c r="O489" s="44" t="str">
        <f t="shared" si="111"/>
        <v>23 092211012301200000141666006544443,780,4619629113548770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27" t="s">
        <v>2366</v>
      </c>
      <c r="X489" s="27"/>
      <c r="Y489" s="27"/>
      <c r="Z489" s="27"/>
      <c r="AA489" s="27"/>
      <c r="AB489" s="27"/>
      <c r="AC489" s="27"/>
      <c r="AD489" s="58">
        <v>14166600</v>
      </c>
      <c r="AE489" s="62">
        <v>6544443.7800000003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98" t="e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#N/A</v>
      </c>
      <c r="B490" s="181" t="str">
        <f t="shared" si="113"/>
        <v>23</v>
      </c>
      <c r="C490" s="181" t="str">
        <f t="shared" si="114"/>
        <v xml:space="preserve"> 0</v>
      </c>
      <c r="D490" s="181" t="str">
        <f t="shared" si="115"/>
        <v>922</v>
      </c>
      <c r="E490" s="181" t="str">
        <f t="shared" si="116"/>
        <v>1101</v>
      </c>
      <c r="F490" s="181" t="str">
        <f t="shared" si="122"/>
        <v>2301282000</v>
      </c>
      <c r="G490" s="181" t="str">
        <f t="shared" si="117"/>
        <v/>
      </c>
      <c r="H490" s="212" t="str">
        <f t="shared" si="118"/>
        <v/>
      </c>
      <c r="I490" s="182">
        <f t="shared" si="119"/>
        <v>426600</v>
      </c>
      <c r="J490" s="182">
        <f t="shared" si="120"/>
        <v>122017.2</v>
      </c>
      <c r="K490" s="182">
        <f t="shared" si="120"/>
        <v>0</v>
      </c>
      <c r="L490" s="199">
        <f t="shared" si="110"/>
        <v>0.28602250351617442</v>
      </c>
      <c r="M490" s="130">
        <f t="shared" si="121"/>
        <v>0</v>
      </c>
      <c r="N490" s="42"/>
      <c r="O490" s="44" t="str">
        <f t="shared" si="111"/>
        <v>23 092211012301282000426600122017,20,2860225035161740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28" t="s">
        <v>2367</v>
      </c>
      <c r="Y490" s="28"/>
      <c r="Z490" s="28"/>
      <c r="AA490" s="28"/>
      <c r="AB490" s="28"/>
      <c r="AC490" s="28"/>
      <c r="AD490" s="58">
        <v>426600</v>
      </c>
      <c r="AE490" s="62">
        <v>122017.2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98" t="s">
        <v>1537</v>
      </c>
      <c r="B491" s="181" t="str">
        <f t="shared" si="113"/>
        <v>23</v>
      </c>
      <c r="C491" s="181" t="str">
        <f t="shared" si="114"/>
        <v xml:space="preserve"> 0</v>
      </c>
      <c r="D491" s="181" t="str">
        <f t="shared" si="115"/>
        <v>922</v>
      </c>
      <c r="E491" s="181" t="str">
        <f t="shared" si="116"/>
        <v>1101</v>
      </c>
      <c r="F491" s="181" t="str">
        <f t="shared" si="122"/>
        <v>2301282300</v>
      </c>
      <c r="G491" s="181" t="str">
        <f t="shared" si="117"/>
        <v/>
      </c>
      <c r="H491" s="212" t="str">
        <f t="shared" si="118"/>
        <v/>
      </c>
      <c r="I491" s="182">
        <v>72000</v>
      </c>
      <c r="J491" s="182">
        <f t="shared" si="120"/>
        <v>122017.2</v>
      </c>
      <c r="K491" s="182">
        <f t="shared" si="120"/>
        <v>0</v>
      </c>
      <c r="L491" s="199">
        <f t="shared" si="110"/>
        <v>1.6946833333333333</v>
      </c>
      <c r="M491" s="130">
        <f t="shared" si="121"/>
        <v>0</v>
      </c>
      <c r="N491" s="42"/>
      <c r="O491" s="44" t="str">
        <f t="shared" si="111"/>
        <v>23 09221101230128230072000122017,21,694683333333330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27" t="s">
        <v>2368</v>
      </c>
      <c r="Z491" s="27"/>
      <c r="AA491" s="27"/>
      <c r="AB491" s="27"/>
      <c r="AC491" s="27"/>
      <c r="AD491" s="58">
        <v>426600</v>
      </c>
      <c r="AE491" s="62">
        <v>122017.2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customHeight="1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Закупка товаров, работ и услуг для муниципальных нужд</v>
      </c>
      <c r="B492" s="181" t="str">
        <f t="shared" si="113"/>
        <v>23</v>
      </c>
      <c r="C492" s="181" t="str">
        <f t="shared" si="114"/>
        <v xml:space="preserve"> 0</v>
      </c>
      <c r="D492" s="181" t="str">
        <f t="shared" si="115"/>
        <v>922</v>
      </c>
      <c r="E492" s="181" t="str">
        <f t="shared" si="116"/>
        <v>1101</v>
      </c>
      <c r="F492" s="181" t="str">
        <f t="shared" si="122"/>
        <v>2301282300</v>
      </c>
      <c r="G492" s="181" t="str">
        <f t="shared" si="117"/>
        <v>200</v>
      </c>
      <c r="H492" s="212" t="str">
        <f t="shared" si="118"/>
        <v/>
      </c>
      <c r="I492" s="182">
        <f t="shared" si="119"/>
        <v>420600</v>
      </c>
      <c r="J492" s="182">
        <v>23100</v>
      </c>
      <c r="K492" s="182">
        <f t="shared" si="120"/>
        <v>0</v>
      </c>
      <c r="L492" s="199">
        <f t="shared" si="110"/>
        <v>5.4921540656205421E-2</v>
      </c>
      <c r="M492" s="130">
        <f t="shared" si="121"/>
        <v>0</v>
      </c>
      <c r="N492" s="42"/>
      <c r="O492" s="44" t="str">
        <f t="shared" si="111"/>
        <v>23 092211012301282300200420600231000,05492154065620540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28" t="s">
        <v>2369</v>
      </c>
      <c r="AA492" s="28"/>
      <c r="AB492" s="28"/>
      <c r="AC492" s="28"/>
      <c r="AD492" s="58">
        <v>420600</v>
      </c>
      <c r="AE492" s="62">
        <v>122017.2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1.75" customHeight="1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Иные закупки товаров, работ и услуг для обеспечения муниципальных нужд</v>
      </c>
      <c r="B493" s="181" t="str">
        <f t="shared" si="113"/>
        <v>23</v>
      </c>
      <c r="C493" s="181" t="str">
        <f t="shared" si="114"/>
        <v xml:space="preserve"> 0</v>
      </c>
      <c r="D493" s="181" t="str">
        <f t="shared" si="115"/>
        <v>922</v>
      </c>
      <c r="E493" s="181" t="str">
        <f t="shared" si="116"/>
        <v>1101</v>
      </c>
      <c r="F493" s="181" t="str">
        <f t="shared" si="122"/>
        <v>2301282300</v>
      </c>
      <c r="G493" s="181" t="str">
        <f t="shared" si="117"/>
        <v>240</v>
      </c>
      <c r="H493" s="212" t="str">
        <f t="shared" si="118"/>
        <v/>
      </c>
      <c r="I493" s="182">
        <f t="shared" si="119"/>
        <v>420600</v>
      </c>
      <c r="J493" s="182">
        <f t="shared" si="120"/>
        <v>122017.2</v>
      </c>
      <c r="K493" s="182">
        <f t="shared" si="120"/>
        <v>0</v>
      </c>
      <c r="L493" s="199">
        <f t="shared" si="110"/>
        <v>0.29010271041369473</v>
      </c>
      <c r="M493" s="130">
        <f t="shared" si="121"/>
        <v>0</v>
      </c>
      <c r="N493" s="42"/>
      <c r="O493" s="44" t="str">
        <f t="shared" si="111"/>
        <v>23 092211012301282300240420600122017,20,2901027104136950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32"/>
      <c r="Z493" s="32"/>
      <c r="AA493" s="174" t="s">
        <v>2646</v>
      </c>
      <c r="AB493" s="174"/>
      <c r="AC493" s="174"/>
      <c r="AD493" s="175">
        <v>420600</v>
      </c>
      <c r="AE493" s="176">
        <v>122017.2</v>
      </c>
      <c r="AF493" s="176"/>
      <c r="AG493" s="17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.75" customHeight="1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4" s="181" t="str">
        <f t="shared" si="113"/>
        <v>23</v>
      </c>
      <c r="C494" s="181" t="str">
        <f t="shared" si="114"/>
        <v xml:space="preserve"> 0</v>
      </c>
      <c r="D494" s="181" t="str">
        <f t="shared" si="115"/>
        <v>922</v>
      </c>
      <c r="E494" s="181" t="str">
        <f t="shared" si="116"/>
        <v>1101</v>
      </c>
      <c r="F494" s="181" t="str">
        <f t="shared" si="122"/>
        <v>2301282300</v>
      </c>
      <c r="G494" s="181" t="str">
        <f t="shared" si="117"/>
        <v>100</v>
      </c>
      <c r="H494" s="212" t="str">
        <f t="shared" si="118"/>
        <v/>
      </c>
      <c r="I494" s="182">
        <f t="shared" si="119"/>
        <v>6000</v>
      </c>
      <c r="J494" s="182">
        <f t="shared" si="120"/>
        <v>0</v>
      </c>
      <c r="K494" s="182">
        <f t="shared" si="120"/>
        <v>0</v>
      </c>
      <c r="L494" s="199">
        <f t="shared" si="110"/>
        <v>0</v>
      </c>
      <c r="M494" s="130">
        <f t="shared" si="121"/>
        <v>0</v>
      </c>
      <c r="N494" s="42"/>
      <c r="O494" s="44" t="str">
        <f t="shared" si="111"/>
        <v>23 0922110123012823001006000000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2473</v>
      </c>
      <c r="AA494" s="165"/>
      <c r="AB494" s="165"/>
      <c r="AC494" s="165"/>
      <c r="AD494" s="56">
        <v>6000</v>
      </c>
      <c r="AE494" s="61">
        <v>0</v>
      </c>
      <c r="AF494" s="61"/>
      <c r="AG494" s="57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1.75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Расходы на выплаты персоналу казенных учреждений</v>
      </c>
      <c r="B495" s="181" t="str">
        <f t="shared" si="113"/>
        <v>23</v>
      </c>
      <c r="C495" s="181" t="str">
        <f t="shared" si="114"/>
        <v xml:space="preserve"> 0</v>
      </c>
      <c r="D495" s="181" t="str">
        <f t="shared" si="115"/>
        <v>922</v>
      </c>
      <c r="E495" s="181" t="str">
        <f t="shared" si="116"/>
        <v>1101</v>
      </c>
      <c r="F495" s="181" t="str">
        <f t="shared" si="122"/>
        <v>2301282300</v>
      </c>
      <c r="G495" s="181" t="str">
        <f t="shared" si="117"/>
        <v>110</v>
      </c>
      <c r="H495" s="212" t="str">
        <f t="shared" si="118"/>
        <v/>
      </c>
      <c r="I495" s="182">
        <f t="shared" si="119"/>
        <v>6000</v>
      </c>
      <c r="J495" s="182">
        <f t="shared" si="120"/>
        <v>0</v>
      </c>
      <c r="K495" s="182">
        <f t="shared" si="120"/>
        <v>0</v>
      </c>
      <c r="L495" s="199">
        <f t="shared" si="110"/>
        <v>0</v>
      </c>
      <c r="M495" s="130">
        <f t="shared" si="121"/>
        <v>0</v>
      </c>
      <c r="N495" s="42"/>
      <c r="O495" s="44" t="str">
        <f t="shared" si="111"/>
        <v>23 0922110123012823001106000000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4" t="s">
        <v>2647</v>
      </c>
      <c r="AB495" s="174"/>
      <c r="AC495" s="174"/>
      <c r="AD495" s="175">
        <v>6000</v>
      </c>
      <c r="AE495" s="176">
        <v>0</v>
      </c>
      <c r="AF495" s="176"/>
      <c r="AG495" s="177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3"/>
        <v>23</v>
      </c>
      <c r="C496" s="181" t="str">
        <f t="shared" si="114"/>
        <v xml:space="preserve"> 0</v>
      </c>
      <c r="D496" s="181" t="str">
        <f t="shared" si="115"/>
        <v>922</v>
      </c>
      <c r="E496" s="181" t="str">
        <f t="shared" si="116"/>
        <v>1101</v>
      </c>
      <c r="F496" s="181" t="str">
        <f t="shared" si="122"/>
        <v>2301280000</v>
      </c>
      <c r="G496" s="181" t="str">
        <f t="shared" si="117"/>
        <v/>
      </c>
      <c r="H496" s="212" t="str">
        <f t="shared" si="118"/>
        <v/>
      </c>
      <c r="I496" s="182">
        <f t="shared" si="119"/>
        <v>13740000</v>
      </c>
      <c r="J496" s="182">
        <f t="shared" si="120"/>
        <v>6422426.5800000001</v>
      </c>
      <c r="K496" s="182">
        <f t="shared" si="120"/>
        <v>0</v>
      </c>
      <c r="L496" s="199">
        <f t="shared" si="110"/>
        <v>0.4674255152838428</v>
      </c>
      <c r="M496" s="130">
        <f t="shared" si="121"/>
        <v>0</v>
      </c>
      <c r="N496" s="42"/>
      <c r="O496" s="44" t="str">
        <f t="shared" si="111"/>
        <v>23 092211012301280000137400006422426,580,4674255152838430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28" t="s">
        <v>2370</v>
      </c>
      <c r="Y496" s="28"/>
      <c r="Z496" s="28"/>
      <c r="AA496" s="165"/>
      <c r="AB496" s="165"/>
      <c r="AC496" s="165"/>
      <c r="AD496" s="56">
        <v>13740000</v>
      </c>
      <c r="AE496" s="61">
        <v>6422426.5800000001</v>
      </c>
      <c r="AF496" s="61"/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8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Спортивно-оздоровительные комплексы и центры</v>
      </c>
      <c r="B497" s="181" t="str">
        <f t="shared" si="113"/>
        <v>23</v>
      </c>
      <c r="C497" s="181" t="str">
        <f t="shared" si="114"/>
        <v xml:space="preserve"> 0</v>
      </c>
      <c r="D497" s="181" t="str">
        <f t="shared" si="115"/>
        <v>922</v>
      </c>
      <c r="E497" s="181" t="str">
        <f t="shared" si="116"/>
        <v>1101</v>
      </c>
      <c r="F497" s="181" t="str">
        <f t="shared" si="122"/>
        <v>2301280600</v>
      </c>
      <c r="G497" s="181" t="str">
        <f t="shared" si="117"/>
        <v/>
      </c>
      <c r="H497" s="212" t="str">
        <f t="shared" si="118"/>
        <v/>
      </c>
      <c r="I497" s="182">
        <f t="shared" si="119"/>
        <v>13740000</v>
      </c>
      <c r="J497" s="182">
        <f t="shared" si="120"/>
        <v>6422426.5800000001</v>
      </c>
      <c r="K497" s="182">
        <f t="shared" si="120"/>
        <v>0</v>
      </c>
      <c r="L497" s="199">
        <f t="shared" si="110"/>
        <v>0.4674255152838428</v>
      </c>
      <c r="M497" s="130">
        <f t="shared" si="121"/>
        <v>0</v>
      </c>
      <c r="N497" s="42"/>
      <c r="O497" s="44" t="str">
        <f t="shared" si="111"/>
        <v>23 092211012301280600137400006422426,580,4674255152838430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27" t="s">
        <v>2371</v>
      </c>
      <c r="Z497" s="27"/>
      <c r="AA497" s="27"/>
      <c r="AB497" s="27"/>
      <c r="AC497" s="27"/>
      <c r="AD497" s="58">
        <v>13740000</v>
      </c>
      <c r="AE497" s="62">
        <v>6422426.5800000001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181" t="str">
        <f t="shared" si="113"/>
        <v>23</v>
      </c>
      <c r="C498" s="181" t="str">
        <f t="shared" si="114"/>
        <v xml:space="preserve"> 0</v>
      </c>
      <c r="D498" s="181" t="str">
        <f t="shared" si="115"/>
        <v>922</v>
      </c>
      <c r="E498" s="181" t="str">
        <f t="shared" si="116"/>
        <v>1101</v>
      </c>
      <c r="F498" s="181" t="str">
        <f t="shared" si="122"/>
        <v>2301280600</v>
      </c>
      <c r="G498" s="181" t="str">
        <f t="shared" si="117"/>
        <v>600</v>
      </c>
      <c r="H498" s="212" t="str">
        <f t="shared" si="118"/>
        <v/>
      </c>
      <c r="I498" s="182">
        <f t="shared" si="119"/>
        <v>13740000</v>
      </c>
      <c r="J498" s="182">
        <f t="shared" si="120"/>
        <v>6422426.5800000001</v>
      </c>
      <c r="K498" s="182">
        <f t="shared" si="120"/>
        <v>0</v>
      </c>
      <c r="L498" s="199">
        <f t="shared" si="110"/>
        <v>0.4674255152838428</v>
      </c>
      <c r="M498" s="130">
        <f t="shared" si="121"/>
        <v>0</v>
      </c>
      <c r="N498" s="42"/>
      <c r="O498" s="44" t="str">
        <f t="shared" si="111"/>
        <v>23 092211012301280600600137400006422426,580,4674255152838430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28" t="s">
        <v>2372</v>
      </c>
      <c r="AA498" s="28"/>
      <c r="AB498" s="28"/>
      <c r="AC498" s="28"/>
      <c r="AD498" s="58">
        <v>13740000</v>
      </c>
      <c r="AE498" s="62">
        <v>6422426.5800000001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1.25" customHeight="1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автономным учреждениям</v>
      </c>
      <c r="B499" s="181" t="str">
        <f t="shared" si="113"/>
        <v>23</v>
      </c>
      <c r="C499" s="181" t="str">
        <f t="shared" si="114"/>
        <v xml:space="preserve"> 0</v>
      </c>
      <c r="D499" s="181" t="str">
        <f t="shared" si="115"/>
        <v>922</v>
      </c>
      <c r="E499" s="181" t="str">
        <f t="shared" si="116"/>
        <v>1101</v>
      </c>
      <c r="F499" s="181" t="str">
        <f t="shared" si="122"/>
        <v>2301280600</v>
      </c>
      <c r="G499" s="181" t="str">
        <f t="shared" si="117"/>
        <v>620</v>
      </c>
      <c r="H499" s="212" t="str">
        <f t="shared" si="118"/>
        <v/>
      </c>
      <c r="I499" s="182">
        <f t="shared" si="119"/>
        <v>13740000</v>
      </c>
      <c r="J499" s="182">
        <f t="shared" si="120"/>
        <v>6422426.5800000001</v>
      </c>
      <c r="K499" s="182">
        <f t="shared" si="120"/>
        <v>0</v>
      </c>
      <c r="L499" s="199">
        <f t="shared" si="110"/>
        <v>0.4674255152838428</v>
      </c>
      <c r="M499" s="130">
        <f t="shared" si="121"/>
        <v>0</v>
      </c>
      <c r="N499" s="42"/>
      <c r="O499" s="44" t="str">
        <f t="shared" si="111"/>
        <v>23 092211012301280600620137400006422426,580,4674255152838430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32"/>
      <c r="AA499" s="174" t="s">
        <v>2648</v>
      </c>
      <c r="AB499" s="174"/>
      <c r="AC499" s="174"/>
      <c r="AD499" s="175">
        <v>13740000</v>
      </c>
      <c r="AE499" s="176">
        <v>6422426.5800000001</v>
      </c>
      <c r="AF499" s="176"/>
      <c r="AG499" s="17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98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181" t="str">
        <f t="shared" si="113"/>
        <v>24</v>
      </c>
      <c r="C500" s="181" t="str">
        <f t="shared" si="114"/>
        <v/>
      </c>
      <c r="D500" s="181" t="str">
        <f t="shared" si="115"/>
        <v/>
      </c>
      <c r="E500" s="181" t="str">
        <f t="shared" si="116"/>
        <v/>
      </c>
      <c r="F500" s="181" t="str">
        <f t="shared" si="122"/>
        <v/>
      </c>
      <c r="G500" s="181" t="str">
        <f t="shared" si="117"/>
        <v/>
      </c>
      <c r="H500" s="212" t="str">
        <f t="shared" si="118"/>
        <v/>
      </c>
      <c r="I500" s="182">
        <f t="shared" si="119"/>
        <v>58355434.760000005</v>
      </c>
      <c r="J500" s="182">
        <f t="shared" si="120"/>
        <v>28735980.869999994</v>
      </c>
      <c r="K500" s="182">
        <f t="shared" si="120"/>
        <v>0</v>
      </c>
      <c r="L500" s="199">
        <f t="shared" si="110"/>
        <v>0.49243024215624903</v>
      </c>
      <c r="M500" s="130">
        <f t="shared" si="121"/>
        <v>0</v>
      </c>
      <c r="N500" s="42"/>
      <c r="O500" s="44" t="str">
        <f t="shared" si="111"/>
        <v>2458355434,7628735980,870,4924302421562490</v>
      </c>
      <c r="P500" s="35">
        <f t="shared" si="112"/>
        <v>1</v>
      </c>
      <c r="Q500" s="35"/>
      <c r="R500" s="26" t="s">
        <v>2361</v>
      </c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56">
        <v>58355434.760000005</v>
      </c>
      <c r="AE500" s="61">
        <v>28735980.869999994</v>
      </c>
      <c r="AF500" s="61"/>
      <c r="AG500" s="5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24" x14ac:dyDescent="0.2">
      <c r="A501" s="198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"Развитие культуры Трубчевского муниципального района на 2018-2022 годы"</v>
      </c>
      <c r="B501" s="181" t="str">
        <f t="shared" si="113"/>
        <v>24</v>
      </c>
      <c r="C501" s="181" t="str">
        <f t="shared" si="114"/>
        <v xml:space="preserve"> 0</v>
      </c>
      <c r="D501" s="181" t="str">
        <f t="shared" si="115"/>
        <v/>
      </c>
      <c r="E501" s="181" t="str">
        <f t="shared" si="116"/>
        <v/>
      </c>
      <c r="F501" s="181" t="str">
        <f t="shared" si="122"/>
        <v/>
      </c>
      <c r="G501" s="181" t="str">
        <f t="shared" si="117"/>
        <v/>
      </c>
      <c r="H501" s="212" t="str">
        <f t="shared" si="118"/>
        <v/>
      </c>
      <c r="I501" s="182">
        <f t="shared" si="119"/>
        <v>58355434.760000005</v>
      </c>
      <c r="J501" s="182">
        <f t="shared" si="120"/>
        <v>28735980.869999994</v>
      </c>
      <c r="K501" s="182">
        <f t="shared" si="120"/>
        <v>0</v>
      </c>
      <c r="L501" s="199">
        <f t="shared" si="110"/>
        <v>0.49243024215624903</v>
      </c>
      <c r="M501" s="130">
        <f t="shared" si="121"/>
        <v>0</v>
      </c>
      <c r="N501" s="42"/>
      <c r="O501" s="44" t="str">
        <f t="shared" si="111"/>
        <v>24 058355434,7628735980,870,4924302421562490</v>
      </c>
      <c r="P501" s="35">
        <f t="shared" si="112"/>
        <v>1</v>
      </c>
      <c r="Q501" s="35"/>
      <c r="R501" s="25"/>
      <c r="S501" s="27" t="s">
        <v>1260</v>
      </c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58">
        <v>58355434.760000005</v>
      </c>
      <c r="AE501" s="62">
        <v>28735980.869999994</v>
      </c>
      <c r="AF501" s="62"/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АДМИНИСТРАЦИЯ ТРУБЧЕВСКОГО МУНИЦИПАЛЬНОГО РАЙОНА</v>
      </c>
      <c r="B502" s="181" t="str">
        <f t="shared" si="113"/>
        <v>24</v>
      </c>
      <c r="C502" s="181" t="str">
        <f t="shared" si="114"/>
        <v xml:space="preserve"> 0</v>
      </c>
      <c r="D502" s="181" t="str">
        <f t="shared" si="115"/>
        <v>922</v>
      </c>
      <c r="E502" s="181" t="str">
        <f t="shared" si="116"/>
        <v/>
      </c>
      <c r="F502" s="181" t="str">
        <f t="shared" si="122"/>
        <v/>
      </c>
      <c r="G502" s="181" t="str">
        <f t="shared" si="117"/>
        <v/>
      </c>
      <c r="H502" s="233" t="str">
        <f t="shared" si="118"/>
        <v/>
      </c>
      <c r="I502" s="185">
        <f t="shared" si="119"/>
        <v>58355434.760000005</v>
      </c>
      <c r="J502" s="185">
        <f t="shared" si="120"/>
        <v>28735980.869999994</v>
      </c>
      <c r="K502" s="185">
        <f t="shared" si="120"/>
        <v>0</v>
      </c>
      <c r="L502" s="199">
        <f t="shared" si="110"/>
        <v>0.49243024215624903</v>
      </c>
      <c r="M502" s="130">
        <f t="shared" si="121"/>
        <v>0</v>
      </c>
      <c r="N502" s="42"/>
      <c r="O502" s="44" t="str">
        <f t="shared" si="111"/>
        <v>24 092258355434,7628735980,870,4924302421562490</v>
      </c>
      <c r="P502" s="35">
        <f t="shared" si="112"/>
        <v>1</v>
      </c>
      <c r="Q502" s="35"/>
      <c r="R502" s="25"/>
      <c r="S502" s="32"/>
      <c r="T502" s="28" t="s">
        <v>2373</v>
      </c>
      <c r="U502" s="28"/>
      <c r="V502" s="28"/>
      <c r="W502" s="28"/>
      <c r="X502" s="28"/>
      <c r="Y502" s="28"/>
      <c r="Z502" s="28"/>
      <c r="AA502" s="28"/>
      <c r="AB502" s="28"/>
      <c r="AC502" s="28"/>
      <c r="AD502" s="58">
        <v>58355434.760000005</v>
      </c>
      <c r="AE502" s="62">
        <v>28735980.869999994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ОБРАЗОВАНИЕ</v>
      </c>
      <c r="B503" s="181" t="str">
        <f t="shared" si="113"/>
        <v>24</v>
      </c>
      <c r="C503" s="181" t="str">
        <f t="shared" si="114"/>
        <v xml:space="preserve"> 0</v>
      </c>
      <c r="D503" s="181" t="str">
        <f t="shared" si="115"/>
        <v>922</v>
      </c>
      <c r="E503" s="181" t="str">
        <f t="shared" si="116"/>
        <v>0700</v>
      </c>
      <c r="F503" s="181" t="str">
        <f t="shared" si="122"/>
        <v/>
      </c>
      <c r="G503" s="181" t="str">
        <f t="shared" si="117"/>
        <v/>
      </c>
      <c r="H503" s="212" t="str">
        <f t="shared" si="118"/>
        <v/>
      </c>
      <c r="I503" s="182">
        <f t="shared" si="119"/>
        <v>13753309.76</v>
      </c>
      <c r="J503" s="182">
        <f t="shared" si="120"/>
        <v>8031640.3399999999</v>
      </c>
      <c r="K503" s="182">
        <f t="shared" si="120"/>
        <v>0</v>
      </c>
      <c r="L503" s="199">
        <f t="shared" si="110"/>
        <v>0.58397872804109663</v>
      </c>
      <c r="M503" s="130">
        <f t="shared" si="121"/>
        <v>0</v>
      </c>
      <c r="N503" s="42"/>
      <c r="O503" s="44" t="str">
        <f t="shared" si="111"/>
        <v>24 0922070013753309,768031640,340,5839787280410970</v>
      </c>
      <c r="P503" s="35">
        <f t="shared" si="112"/>
        <v>1</v>
      </c>
      <c r="Q503" s="35"/>
      <c r="R503" s="25"/>
      <c r="S503" s="32"/>
      <c r="T503" s="32"/>
      <c r="U503" s="27" t="s">
        <v>2374</v>
      </c>
      <c r="V503" s="27"/>
      <c r="W503" s="27"/>
      <c r="X503" s="27"/>
      <c r="Y503" s="27"/>
      <c r="Z503" s="27"/>
      <c r="AA503" s="27"/>
      <c r="AB503" s="27"/>
      <c r="AC503" s="27"/>
      <c r="AD503" s="58">
        <v>13753309.76</v>
      </c>
      <c r="AE503" s="62">
        <v>8031640.3399999999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Дополнительное образование детей</v>
      </c>
      <c r="B504" s="181" t="str">
        <f t="shared" si="113"/>
        <v>24</v>
      </c>
      <c r="C504" s="181" t="str">
        <f t="shared" si="114"/>
        <v xml:space="preserve"> 0</v>
      </c>
      <c r="D504" s="181" t="str">
        <f t="shared" si="115"/>
        <v>922</v>
      </c>
      <c r="E504" s="181" t="str">
        <f t="shared" si="116"/>
        <v>0703</v>
      </c>
      <c r="F504" s="181" t="str">
        <f t="shared" si="122"/>
        <v/>
      </c>
      <c r="G504" s="181" t="str">
        <f t="shared" si="117"/>
        <v/>
      </c>
      <c r="H504" s="212" t="str">
        <f t="shared" si="118"/>
        <v/>
      </c>
      <c r="I504" s="182">
        <f t="shared" si="119"/>
        <v>13753309.76</v>
      </c>
      <c r="J504" s="182">
        <f t="shared" si="120"/>
        <v>8031640.3399999999</v>
      </c>
      <c r="K504" s="182">
        <f t="shared" si="120"/>
        <v>0</v>
      </c>
      <c r="L504" s="199">
        <f t="shared" si="110"/>
        <v>0.58397872804109663</v>
      </c>
      <c r="M504" s="130">
        <f t="shared" si="121"/>
        <v>0</v>
      </c>
      <c r="N504" s="42"/>
      <c r="O504" s="44" t="str">
        <f t="shared" si="111"/>
        <v>24 0922070313753309,768031640,340,5839787280410970</v>
      </c>
      <c r="P504" s="35">
        <f t="shared" si="112"/>
        <v>1</v>
      </c>
      <c r="Q504" s="35"/>
      <c r="R504" s="25"/>
      <c r="S504" s="32"/>
      <c r="T504" s="32"/>
      <c r="U504" s="32"/>
      <c r="V504" s="28" t="s">
        <v>2375</v>
      </c>
      <c r="W504" s="28"/>
      <c r="X504" s="28"/>
      <c r="Y504" s="28"/>
      <c r="Z504" s="28"/>
      <c r="AA504" s="28"/>
      <c r="AB504" s="28"/>
      <c r="AC504" s="28"/>
      <c r="AD504" s="58">
        <v>13753309.76</v>
      </c>
      <c r="AE504" s="62">
        <v>8031640.3399999999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13"/>
        <v>24</v>
      </c>
      <c r="C505" s="181" t="str">
        <f t="shared" si="114"/>
        <v xml:space="preserve"> 0</v>
      </c>
      <c r="D505" s="181" t="str">
        <f t="shared" si="115"/>
        <v>922</v>
      </c>
      <c r="E505" s="181" t="str">
        <f t="shared" si="116"/>
        <v>0703</v>
      </c>
      <c r="F505" s="181" t="str">
        <f t="shared" si="122"/>
        <v>2401100000</v>
      </c>
      <c r="G505" s="181" t="str">
        <f t="shared" si="117"/>
        <v/>
      </c>
      <c r="H505" s="212" t="str">
        <f t="shared" si="118"/>
        <v/>
      </c>
      <c r="I505" s="182">
        <f t="shared" si="119"/>
        <v>2768600</v>
      </c>
      <c r="J505" s="182">
        <f t="shared" si="120"/>
        <v>1480677.08</v>
      </c>
      <c r="K505" s="182">
        <f t="shared" si="120"/>
        <v>0</v>
      </c>
      <c r="L505" s="199">
        <f t="shared" si="110"/>
        <v>0.53481076356281154</v>
      </c>
      <c r="M505" s="130">
        <f t="shared" si="121"/>
        <v>0</v>
      </c>
      <c r="N505" s="42"/>
      <c r="O505" s="44" t="str">
        <f t="shared" si="111"/>
        <v>24 09220703240110000027686001480677,080,5348107635628120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27" t="s">
        <v>2376</v>
      </c>
      <c r="X505" s="27"/>
      <c r="Y505" s="27"/>
      <c r="Z505" s="27"/>
      <c r="AA505" s="27"/>
      <c r="AB505" s="27"/>
      <c r="AC505" s="27"/>
      <c r="AD505" s="58">
        <v>2768600</v>
      </c>
      <c r="AE505" s="62">
        <v>1480677.08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3"/>
        <v>24</v>
      </c>
      <c r="C506" s="181" t="str">
        <f t="shared" si="114"/>
        <v xml:space="preserve"> 0</v>
      </c>
      <c r="D506" s="181" t="str">
        <f t="shared" si="115"/>
        <v>922</v>
      </c>
      <c r="E506" s="181" t="str">
        <f t="shared" si="116"/>
        <v>0703</v>
      </c>
      <c r="F506" s="181" t="str">
        <f t="shared" si="122"/>
        <v>2401180000</v>
      </c>
      <c r="G506" s="181" t="str">
        <f t="shared" si="117"/>
        <v/>
      </c>
      <c r="H506" s="212" t="str">
        <f t="shared" si="118"/>
        <v/>
      </c>
      <c r="I506" s="182">
        <f t="shared" si="119"/>
        <v>2768600</v>
      </c>
      <c r="J506" s="182">
        <f t="shared" si="120"/>
        <v>1480677.08</v>
      </c>
      <c r="K506" s="182">
        <f t="shared" si="120"/>
        <v>0</v>
      </c>
      <c r="L506" s="199">
        <f t="shared" si="110"/>
        <v>0.53481076356281154</v>
      </c>
      <c r="M506" s="130">
        <f t="shared" si="121"/>
        <v>0</v>
      </c>
      <c r="N506" s="42"/>
      <c r="O506" s="44" t="str">
        <f t="shared" si="111"/>
        <v>24 09220703240118000027686001480677,080,5348107635628120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28" t="s">
        <v>2377</v>
      </c>
      <c r="Y506" s="28"/>
      <c r="Z506" s="28"/>
      <c r="AA506" s="28"/>
      <c r="AB506" s="28"/>
      <c r="AC506" s="28"/>
      <c r="AD506" s="58">
        <v>2768600</v>
      </c>
      <c r="AE506" s="62">
        <v>1480677.08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98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Организации дополнительного образования</v>
      </c>
      <c r="B507" s="181" t="str">
        <f t="shared" si="113"/>
        <v>24</v>
      </c>
      <c r="C507" s="181" t="str">
        <f t="shared" si="114"/>
        <v xml:space="preserve"> 0</v>
      </c>
      <c r="D507" s="181" t="str">
        <f t="shared" si="115"/>
        <v>922</v>
      </c>
      <c r="E507" s="181" t="str">
        <f t="shared" si="116"/>
        <v>0703</v>
      </c>
      <c r="F507" s="181" t="str">
        <f t="shared" si="122"/>
        <v>2401180320</v>
      </c>
      <c r="G507" s="181" t="str">
        <f t="shared" si="117"/>
        <v/>
      </c>
      <c r="H507" s="212" t="str">
        <f t="shared" si="118"/>
        <v/>
      </c>
      <c r="I507" s="185">
        <f t="shared" si="119"/>
        <v>2768600</v>
      </c>
      <c r="J507" s="185">
        <f t="shared" si="120"/>
        <v>1480677.08</v>
      </c>
      <c r="K507" s="185">
        <f t="shared" si="120"/>
        <v>0</v>
      </c>
      <c r="L507" s="199">
        <f t="shared" si="110"/>
        <v>0.53481076356281154</v>
      </c>
      <c r="M507" s="130">
        <f t="shared" si="121"/>
        <v>0</v>
      </c>
      <c r="N507" s="42"/>
      <c r="O507" s="44" t="str">
        <f t="shared" si="111"/>
        <v>24 09220703240118032027686001480677,080,5348107635628120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27" t="s">
        <v>2378</v>
      </c>
      <c r="Z507" s="27"/>
      <c r="AA507" s="27"/>
      <c r="AB507" s="27"/>
      <c r="AC507" s="27"/>
      <c r="AD507" s="58">
        <v>2768600</v>
      </c>
      <c r="AE507" s="62">
        <v>1480677.08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181" t="str">
        <f t="shared" si="113"/>
        <v>24</v>
      </c>
      <c r="C508" s="181" t="str">
        <f t="shared" si="114"/>
        <v xml:space="preserve"> 0</v>
      </c>
      <c r="D508" s="181" t="str">
        <f t="shared" si="115"/>
        <v>922</v>
      </c>
      <c r="E508" s="181" t="str">
        <f t="shared" si="116"/>
        <v>0703</v>
      </c>
      <c r="F508" s="181" t="str">
        <f t="shared" si="122"/>
        <v>2401180320</v>
      </c>
      <c r="G508" s="181" t="str">
        <f t="shared" si="117"/>
        <v>600</v>
      </c>
      <c r="H508" s="212" t="str">
        <f t="shared" si="118"/>
        <v/>
      </c>
      <c r="I508" s="182">
        <f t="shared" si="119"/>
        <v>2768600</v>
      </c>
      <c r="J508" s="182">
        <f t="shared" si="120"/>
        <v>1480677.08</v>
      </c>
      <c r="K508" s="182">
        <f t="shared" si="120"/>
        <v>0</v>
      </c>
      <c r="L508" s="199">
        <f t="shared" si="110"/>
        <v>0.53481076356281154</v>
      </c>
      <c r="M508" s="130">
        <f t="shared" si="121"/>
        <v>0</v>
      </c>
      <c r="N508" s="42"/>
      <c r="O508" s="44" t="str">
        <f t="shared" si="111"/>
        <v>24 09220703240118032060027686001480677,080,5348107635628120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28" t="s">
        <v>2379</v>
      </c>
      <c r="AA508" s="28"/>
      <c r="AB508" s="28"/>
      <c r="AC508" s="28"/>
      <c r="AD508" s="58">
        <v>2768600</v>
      </c>
      <c r="AE508" s="62">
        <v>1480677.08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10.5" customHeight="1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181" t="str">
        <f t="shared" si="113"/>
        <v>24</v>
      </c>
      <c r="C509" s="181" t="str">
        <f t="shared" si="114"/>
        <v xml:space="preserve"> 0</v>
      </c>
      <c r="D509" s="181" t="str">
        <f t="shared" si="115"/>
        <v>922</v>
      </c>
      <c r="E509" s="181" t="str">
        <f t="shared" si="116"/>
        <v>0703</v>
      </c>
      <c r="F509" s="181" t="str">
        <f t="shared" si="122"/>
        <v>2401180320</v>
      </c>
      <c r="G509" s="181" t="str">
        <f t="shared" si="117"/>
        <v>610</v>
      </c>
      <c r="H509" s="212" t="str">
        <f t="shared" si="118"/>
        <v/>
      </c>
      <c r="I509" s="182">
        <f t="shared" si="119"/>
        <v>2768600</v>
      </c>
      <c r="J509" s="182">
        <f t="shared" si="120"/>
        <v>1480677.08</v>
      </c>
      <c r="K509" s="182">
        <f t="shared" si="120"/>
        <v>0</v>
      </c>
      <c r="L509" s="199">
        <f t="shared" si="110"/>
        <v>0.53481076356281154</v>
      </c>
      <c r="M509" s="130">
        <f t="shared" si="121"/>
        <v>0</v>
      </c>
      <c r="N509" s="42"/>
      <c r="O509" s="44" t="str">
        <f t="shared" si="111"/>
        <v>24 09220703240118032061027686001480677,080,5348107635628120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32"/>
      <c r="AA509" s="174" t="s">
        <v>2649</v>
      </c>
      <c r="AB509" s="174"/>
      <c r="AC509" s="174"/>
      <c r="AD509" s="175">
        <v>2768600</v>
      </c>
      <c r="AE509" s="176">
        <v>1480677.08</v>
      </c>
      <c r="AF509" s="176"/>
      <c r="AG509" s="17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98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1" t="str">
        <f t="shared" si="113"/>
        <v>24</v>
      </c>
      <c r="C510" s="181" t="str">
        <f t="shared" si="114"/>
        <v xml:space="preserve"> 0</v>
      </c>
      <c r="D510" s="181" t="str">
        <f t="shared" si="115"/>
        <v>922</v>
      </c>
      <c r="E510" s="181" t="str">
        <f t="shared" si="116"/>
        <v>0703</v>
      </c>
      <c r="F510" s="181" t="str">
        <f t="shared" si="122"/>
        <v>2401500000</v>
      </c>
      <c r="G510" s="181" t="str">
        <f t="shared" si="117"/>
        <v/>
      </c>
      <c r="H510" s="212" t="str">
        <f t="shared" si="118"/>
        <v/>
      </c>
      <c r="I510" s="182">
        <f t="shared" si="119"/>
        <v>72000</v>
      </c>
      <c r="J510" s="182">
        <f t="shared" si="120"/>
        <v>46200</v>
      </c>
      <c r="K510" s="182">
        <f t="shared" si="120"/>
        <v>0</v>
      </c>
      <c r="L510" s="199">
        <f t="shared" si="110"/>
        <v>0.64166666666666672</v>
      </c>
      <c r="M510" s="130">
        <f t="shared" si="121"/>
        <v>0</v>
      </c>
      <c r="N510" s="42"/>
      <c r="O510" s="44" t="str">
        <f t="shared" si="111"/>
        <v>24 09220703240150000072000462000,6416666666666670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27" t="s">
        <v>2380</v>
      </c>
      <c r="X510" s="27"/>
      <c r="Y510" s="27"/>
      <c r="Z510" s="27"/>
      <c r="AA510" s="166"/>
      <c r="AB510" s="166"/>
      <c r="AC510" s="166"/>
      <c r="AD510" s="56">
        <v>72000</v>
      </c>
      <c r="AE510" s="61">
        <v>46200</v>
      </c>
      <c r="AF510" s="61"/>
      <c r="AG510" s="5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198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1" t="str">
        <f t="shared" si="113"/>
        <v>24</v>
      </c>
      <c r="C511" s="181" t="str">
        <f t="shared" si="114"/>
        <v xml:space="preserve"> 0</v>
      </c>
      <c r="D511" s="181" t="str">
        <f t="shared" si="115"/>
        <v>922</v>
      </c>
      <c r="E511" s="181" t="str">
        <f t="shared" si="116"/>
        <v>0703</v>
      </c>
      <c r="F511" s="181" t="str">
        <f t="shared" si="122"/>
        <v>2401514000</v>
      </c>
      <c r="G511" s="181" t="str">
        <f t="shared" si="117"/>
        <v/>
      </c>
      <c r="H511" s="212" t="str">
        <f t="shared" si="118"/>
        <v/>
      </c>
      <c r="I511" s="182">
        <f t="shared" si="119"/>
        <v>72000</v>
      </c>
      <c r="J511" s="182">
        <f t="shared" si="120"/>
        <v>46200</v>
      </c>
      <c r="K511" s="182">
        <f t="shared" si="120"/>
        <v>0</v>
      </c>
      <c r="L511" s="199">
        <f t="shared" si="110"/>
        <v>0.64166666666666672</v>
      </c>
      <c r="M511" s="130">
        <f t="shared" si="121"/>
        <v>0</v>
      </c>
      <c r="N511" s="42"/>
      <c r="O511" s="44" t="str">
        <f t="shared" si="111"/>
        <v>24 09220703240151400072000462000,6416666666666670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28" t="s">
        <v>2381</v>
      </c>
      <c r="Y511" s="28"/>
      <c r="Z511" s="28"/>
      <c r="AA511" s="28"/>
      <c r="AB511" s="28"/>
      <c r="AC511" s="28"/>
      <c r="AD511" s="58">
        <v>72000</v>
      </c>
      <c r="AE511" s="62">
        <v>46200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36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2" s="181" t="str">
        <f t="shared" si="113"/>
        <v>24</v>
      </c>
      <c r="C512" s="181" t="str">
        <f t="shared" si="114"/>
        <v xml:space="preserve"> 0</v>
      </c>
      <c r="D512" s="181" t="str">
        <f t="shared" si="115"/>
        <v>922</v>
      </c>
      <c r="E512" s="181" t="str">
        <f t="shared" si="116"/>
        <v>0703</v>
      </c>
      <c r="F512" s="181" t="str">
        <f t="shared" si="122"/>
        <v>2401514720</v>
      </c>
      <c r="G512" s="181" t="str">
        <f t="shared" si="117"/>
        <v/>
      </c>
      <c r="H512" s="212" t="str">
        <f t="shared" si="118"/>
        <v/>
      </c>
      <c r="I512" s="182">
        <f t="shared" si="119"/>
        <v>72000</v>
      </c>
      <c r="J512" s="182">
        <f t="shared" si="120"/>
        <v>46200</v>
      </c>
      <c r="K512" s="182">
        <f t="shared" si="120"/>
        <v>0</v>
      </c>
      <c r="L512" s="199">
        <f t="shared" si="110"/>
        <v>0.64166666666666672</v>
      </c>
      <c r="M512" s="130">
        <f t="shared" si="121"/>
        <v>0</v>
      </c>
      <c r="N512" s="42"/>
      <c r="O512" s="44" t="str">
        <f t="shared" si="111"/>
        <v>24 09220703240151472072000462000,6416666666666670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27" t="s">
        <v>3235</v>
      </c>
      <c r="Z512" s="27"/>
      <c r="AA512" s="27"/>
      <c r="AB512" s="27"/>
      <c r="AC512" s="27"/>
      <c r="AD512" s="58">
        <v>72000</v>
      </c>
      <c r="AE512" s="62">
        <v>46200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98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Предоставление субсидий бюджетным, автономным учреждениям и иным некоммерческим организациям</v>
      </c>
      <c r="B513" s="181" t="str">
        <f t="shared" si="113"/>
        <v>24</v>
      </c>
      <c r="C513" s="181" t="str">
        <f t="shared" si="114"/>
        <v xml:space="preserve"> 0</v>
      </c>
      <c r="D513" s="181" t="str">
        <f t="shared" si="115"/>
        <v>922</v>
      </c>
      <c r="E513" s="181" t="str">
        <f t="shared" si="116"/>
        <v>0703</v>
      </c>
      <c r="F513" s="181" t="str">
        <f t="shared" si="122"/>
        <v>2401514720</v>
      </c>
      <c r="G513" s="181" t="str">
        <f t="shared" si="117"/>
        <v>600</v>
      </c>
      <c r="H513" s="212" t="str">
        <f t="shared" si="118"/>
        <v/>
      </c>
      <c r="I513" s="182">
        <f t="shared" si="119"/>
        <v>72000</v>
      </c>
      <c r="J513" s="182">
        <f t="shared" si="120"/>
        <v>46200</v>
      </c>
      <c r="K513" s="182">
        <f t="shared" si="120"/>
        <v>0</v>
      </c>
      <c r="L513" s="199">
        <f t="shared" si="110"/>
        <v>0.64166666666666672</v>
      </c>
      <c r="M513" s="130">
        <f t="shared" si="121"/>
        <v>0</v>
      </c>
      <c r="N513" s="42"/>
      <c r="O513" s="44" t="str">
        <f t="shared" si="111"/>
        <v>24 09220703240151472060072000462000,6416666666666670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28" t="s">
        <v>3236</v>
      </c>
      <c r="AA513" s="28"/>
      <c r="AB513" s="28"/>
      <c r="AC513" s="28"/>
      <c r="AD513" s="58">
        <v>72000</v>
      </c>
      <c r="AE513" s="62">
        <v>46200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4"/>
        <v xml:space="preserve"> 0</v>
      </c>
      <c r="D514" s="181" t="str">
        <f t="shared" si="115"/>
        <v>922</v>
      </c>
      <c r="E514" s="181" t="str">
        <f t="shared" si="116"/>
        <v>0703</v>
      </c>
      <c r="F514" s="181" t="str">
        <f t="shared" si="122"/>
        <v>2401514720</v>
      </c>
      <c r="G514" s="181" t="str">
        <f t="shared" si="117"/>
        <v>610</v>
      </c>
      <c r="H514" s="212" t="str">
        <f t="shared" si="118"/>
        <v>0</v>
      </c>
      <c r="I514" s="182">
        <f t="shared" si="119"/>
        <v>72000</v>
      </c>
      <c r="J514" s="182">
        <f t="shared" si="120"/>
        <v>46200</v>
      </c>
      <c r="K514" s="182">
        <f t="shared" si="120"/>
        <v>0</v>
      </c>
      <c r="L514" s="199">
        <f t="shared" si="110"/>
        <v>0.64166666666666672</v>
      </c>
      <c r="M514" s="130">
        <f t="shared" si="121"/>
        <v>0</v>
      </c>
      <c r="N514" s="42"/>
      <c r="O514" s="44" t="str">
        <f t="shared" si="111"/>
        <v xml:space="preserve"> 092207032401514720610072000462000,6416666666666670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166" t="s">
        <v>3237</v>
      </c>
      <c r="AB514" s="167" t="s">
        <v>1246</v>
      </c>
      <c r="AC514" s="167"/>
      <c r="AD514" s="234">
        <v>72000</v>
      </c>
      <c r="AE514" s="235">
        <v>46200</v>
      </c>
      <c r="AF514" s="235"/>
      <c r="AG514" s="170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idden="1" x14ac:dyDescent="0.2">
      <c r="A515" s="198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1" t="str">
        <f t="shared" si="113"/>
        <v>24</v>
      </c>
      <c r="C515" s="181" t="str">
        <f t="shared" si="114"/>
        <v xml:space="preserve"> 0</v>
      </c>
      <c r="D515" s="181" t="str">
        <f t="shared" si="115"/>
        <v>922</v>
      </c>
      <c r="E515" s="181" t="str">
        <f t="shared" si="116"/>
        <v>0703</v>
      </c>
      <c r="F515" s="181" t="str">
        <f t="shared" si="122"/>
        <v>2401200000</v>
      </c>
      <c r="G515" s="181" t="str">
        <f t="shared" si="117"/>
        <v/>
      </c>
      <c r="H515" s="212" t="str">
        <f t="shared" si="118"/>
        <v/>
      </c>
      <c r="I515" s="182">
        <f t="shared" si="119"/>
        <v>10912709.76</v>
      </c>
      <c r="J515" s="182">
        <f t="shared" si="120"/>
        <v>6504763.2599999998</v>
      </c>
      <c r="K515" s="182">
        <f t="shared" si="120"/>
        <v>0</v>
      </c>
      <c r="L515" s="199">
        <f t="shared" si="110"/>
        <v>0.59607223165073897</v>
      </c>
      <c r="M515" s="130">
        <f t="shared" si="121"/>
        <v>0</v>
      </c>
      <c r="N515" s="42"/>
      <c r="O515" s="44" t="str">
        <f t="shared" si="111"/>
        <v>24 09220703240120000010912709,766504763,260,5960722316507390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27" t="s">
        <v>2382</v>
      </c>
      <c r="X515" s="27"/>
      <c r="Y515" s="27"/>
      <c r="Z515" s="27"/>
      <c r="AA515" s="166"/>
      <c r="AB515" s="166"/>
      <c r="AC515" s="166"/>
      <c r="AD515" s="56">
        <v>10912709.76</v>
      </c>
      <c r="AE515" s="61">
        <v>6504763.2599999998</v>
      </c>
      <c r="AF515" s="61"/>
      <c r="AG515" s="57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198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1" t="str">
        <f t="shared" si="113"/>
        <v>24</v>
      </c>
      <c r="C516" s="181" t="str">
        <f t="shared" si="114"/>
        <v xml:space="preserve"> 0</v>
      </c>
      <c r="D516" s="181" t="str">
        <f t="shared" si="115"/>
        <v>922</v>
      </c>
      <c r="E516" s="181" t="str">
        <f t="shared" si="116"/>
        <v>0703</v>
      </c>
      <c r="F516" s="181" t="str">
        <f t="shared" si="122"/>
        <v>2401280000</v>
      </c>
      <c r="G516" s="181" t="str">
        <f t="shared" si="117"/>
        <v/>
      </c>
      <c r="H516" s="212" t="str">
        <f t="shared" si="118"/>
        <v/>
      </c>
      <c r="I516" s="182">
        <f t="shared" si="119"/>
        <v>10912709.76</v>
      </c>
      <c r="J516" s="182">
        <f t="shared" si="120"/>
        <v>6504763.2599999998</v>
      </c>
      <c r="K516" s="182">
        <f t="shared" si="120"/>
        <v>0</v>
      </c>
      <c r="L516" s="199">
        <f t="shared" si="110"/>
        <v>0.59607223165073897</v>
      </c>
      <c r="M516" s="130">
        <f t="shared" si="121"/>
        <v>0</v>
      </c>
      <c r="N516" s="42"/>
      <c r="O516" s="44" t="str">
        <f t="shared" si="111"/>
        <v>24 09220703240128000010912709,766504763,260,5960722316507390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28" t="s">
        <v>2383</v>
      </c>
      <c r="Y516" s="28"/>
      <c r="Z516" s="28"/>
      <c r="AA516" s="28"/>
      <c r="AB516" s="28"/>
      <c r="AC516" s="28"/>
      <c r="AD516" s="58">
        <v>10912709.76</v>
      </c>
      <c r="AE516" s="62">
        <v>6504763.2599999998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Организации дополнительного образования (ДШИ им.А.Вяльцевой)</v>
      </c>
      <c r="B517" s="181" t="str">
        <f t="shared" si="113"/>
        <v>24</v>
      </c>
      <c r="C517" s="181" t="str">
        <f t="shared" si="114"/>
        <v xml:space="preserve"> 0</v>
      </c>
      <c r="D517" s="181" t="str">
        <f t="shared" si="115"/>
        <v>922</v>
      </c>
      <c r="E517" s="181" t="str">
        <f t="shared" si="116"/>
        <v>0703</v>
      </c>
      <c r="F517" s="181" t="str">
        <f t="shared" si="122"/>
        <v>2401280320</v>
      </c>
      <c r="G517" s="181" t="str">
        <f t="shared" si="117"/>
        <v/>
      </c>
      <c r="H517" s="212" t="str">
        <f t="shared" si="118"/>
        <v/>
      </c>
      <c r="I517" s="182">
        <f t="shared" si="119"/>
        <v>10912709.76</v>
      </c>
      <c r="J517" s="182">
        <f t="shared" si="120"/>
        <v>6504763.2599999998</v>
      </c>
      <c r="K517" s="182">
        <f t="shared" si="120"/>
        <v>0</v>
      </c>
      <c r="L517" s="199">
        <f t="shared" si="110"/>
        <v>0.59607223165073897</v>
      </c>
      <c r="M517" s="130">
        <f t="shared" si="121"/>
        <v>0</v>
      </c>
      <c r="N517" s="42"/>
      <c r="O517" s="44" t="str">
        <f t="shared" si="111"/>
        <v>24 09220703240128032010912709,766504763,260,5960722316507390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27" t="s">
        <v>2384</v>
      </c>
      <c r="Z517" s="27"/>
      <c r="AA517" s="27"/>
      <c r="AB517" s="27"/>
      <c r="AC517" s="27"/>
      <c r="AD517" s="58">
        <v>10912709.76</v>
      </c>
      <c r="AE517" s="62">
        <v>6504763.2599999998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24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181" t="str">
        <f t="shared" si="113"/>
        <v>24</v>
      </c>
      <c r="C518" s="181" t="str">
        <f t="shared" si="114"/>
        <v xml:space="preserve"> 0</v>
      </c>
      <c r="D518" s="181" t="str">
        <f t="shared" si="115"/>
        <v>922</v>
      </c>
      <c r="E518" s="181" t="str">
        <f t="shared" si="116"/>
        <v>0703</v>
      </c>
      <c r="F518" s="181" t="str">
        <f t="shared" si="122"/>
        <v>2401280320</v>
      </c>
      <c r="G518" s="181" t="str">
        <f t="shared" si="117"/>
        <v>600</v>
      </c>
      <c r="H518" s="212" t="str">
        <f t="shared" si="118"/>
        <v/>
      </c>
      <c r="I518" s="182">
        <f t="shared" si="119"/>
        <v>10912709.76</v>
      </c>
      <c r="J518" s="182">
        <f t="shared" si="120"/>
        <v>6504763.2599999998</v>
      </c>
      <c r="K518" s="182">
        <f t="shared" si="120"/>
        <v>0</v>
      </c>
      <c r="L518" s="199">
        <f t="shared" si="110"/>
        <v>0.59607223165073897</v>
      </c>
      <c r="M518" s="130">
        <f t="shared" si="121"/>
        <v>0</v>
      </c>
      <c r="N518" s="42"/>
      <c r="O518" s="44" t="str">
        <f t="shared" si="111"/>
        <v>24 09220703240128032060010912709,766504763,260,5960722316507390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28" t="s">
        <v>2385</v>
      </c>
      <c r="AA518" s="28"/>
      <c r="AB518" s="28"/>
      <c r="AC518" s="28"/>
      <c r="AD518" s="58">
        <v>10912709.76</v>
      </c>
      <c r="AE518" s="62">
        <v>6504763.2599999998</v>
      </c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181" t="str">
        <f t="shared" si="113"/>
        <v>24</v>
      </c>
      <c r="C519" s="181" t="str">
        <f t="shared" si="114"/>
        <v xml:space="preserve"> 0</v>
      </c>
      <c r="D519" s="181" t="str">
        <f t="shared" si="115"/>
        <v>922</v>
      </c>
      <c r="E519" s="181" t="str">
        <f t="shared" si="116"/>
        <v>0703</v>
      </c>
      <c r="F519" s="181" t="str">
        <f t="shared" si="122"/>
        <v>2401280320</v>
      </c>
      <c r="G519" s="181" t="str">
        <f t="shared" si="117"/>
        <v>610</v>
      </c>
      <c r="H519" s="212" t="str">
        <f t="shared" si="118"/>
        <v/>
      </c>
      <c r="I519" s="182">
        <f t="shared" si="119"/>
        <v>10912709.76</v>
      </c>
      <c r="J519" s="182">
        <f t="shared" si="120"/>
        <v>6504763.2599999998</v>
      </c>
      <c r="K519" s="182">
        <f t="shared" si="120"/>
        <v>0</v>
      </c>
      <c r="L519" s="199">
        <f t="shared" si="110"/>
        <v>0.59607223165073897</v>
      </c>
      <c r="M519" s="130">
        <f t="shared" si="121"/>
        <v>0</v>
      </c>
      <c r="N519" s="42"/>
      <c r="O519" s="44" t="str">
        <f t="shared" si="111"/>
        <v>24 09220703240128032061010912709,766504763,260,5960722316507390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32"/>
      <c r="AA519" s="174" t="s">
        <v>2650</v>
      </c>
      <c r="AB519" s="174"/>
      <c r="AC519" s="174"/>
      <c r="AD519" s="175">
        <v>10912709.76</v>
      </c>
      <c r="AE519" s="176">
        <v>6504763.2599999998</v>
      </c>
      <c r="AF519" s="176"/>
      <c r="AG519" s="17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КУЛЬТУРА, КИНЕМАТОГРАФИЯ</v>
      </c>
      <c r="B520" s="181" t="str">
        <f t="shared" si="113"/>
        <v>24</v>
      </c>
      <c r="C520" s="181" t="str">
        <f t="shared" si="114"/>
        <v xml:space="preserve"> 0</v>
      </c>
      <c r="D520" s="181" t="str">
        <f t="shared" si="115"/>
        <v>922</v>
      </c>
      <c r="E520" s="181" t="str">
        <f t="shared" si="116"/>
        <v>0800</v>
      </c>
      <c r="F520" s="181" t="str">
        <f t="shared" si="122"/>
        <v/>
      </c>
      <c r="G520" s="181" t="str">
        <f t="shared" si="117"/>
        <v/>
      </c>
      <c r="H520" s="212" t="str">
        <f t="shared" si="118"/>
        <v/>
      </c>
      <c r="I520" s="182">
        <f t="shared" si="119"/>
        <v>44602125</v>
      </c>
      <c r="J520" s="182">
        <f t="shared" si="120"/>
        <v>20704340.529999997</v>
      </c>
      <c r="K520" s="182">
        <f t="shared" si="120"/>
        <v>0</v>
      </c>
      <c r="L520" s="199">
        <f t="shared" si="110"/>
        <v>0.46420076464966631</v>
      </c>
      <c r="M520" s="130">
        <f t="shared" si="121"/>
        <v>0</v>
      </c>
      <c r="N520" s="42"/>
      <c r="O520" s="44" t="str">
        <f t="shared" si="111"/>
        <v>24 092208004460212520704340,530,4642007646496660</v>
      </c>
      <c r="P520" s="35">
        <f t="shared" si="112"/>
        <v>1</v>
      </c>
      <c r="Q520" s="35"/>
      <c r="R520" s="25"/>
      <c r="S520" s="32"/>
      <c r="T520" s="32"/>
      <c r="U520" s="27" t="s">
        <v>2386</v>
      </c>
      <c r="V520" s="27"/>
      <c r="W520" s="27"/>
      <c r="X520" s="27"/>
      <c r="Y520" s="27"/>
      <c r="Z520" s="27"/>
      <c r="AA520" s="166"/>
      <c r="AB520" s="166"/>
      <c r="AC520" s="166"/>
      <c r="AD520" s="56">
        <v>44602125</v>
      </c>
      <c r="AE520" s="61">
        <v>20704340.529999997</v>
      </c>
      <c r="AF520" s="61"/>
      <c r="AG520" s="5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11.25" customHeight="1" x14ac:dyDescent="0.2">
      <c r="A521" s="198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</v>
      </c>
      <c r="B521" s="181" t="str">
        <f t="shared" si="113"/>
        <v>24</v>
      </c>
      <c r="C521" s="181" t="str">
        <f t="shared" si="114"/>
        <v xml:space="preserve"> 0</v>
      </c>
      <c r="D521" s="181" t="str">
        <f t="shared" si="115"/>
        <v>922</v>
      </c>
      <c r="E521" s="181" t="str">
        <f t="shared" si="116"/>
        <v>0801</v>
      </c>
      <c r="F521" s="181" t="str">
        <f t="shared" si="122"/>
        <v/>
      </c>
      <c r="G521" s="181" t="str">
        <f t="shared" si="117"/>
        <v/>
      </c>
      <c r="H521" s="212" t="str">
        <f t="shared" si="118"/>
        <v/>
      </c>
      <c r="I521" s="182">
        <f t="shared" si="119"/>
        <v>44602125</v>
      </c>
      <c r="J521" s="182">
        <f t="shared" si="120"/>
        <v>20704340.529999997</v>
      </c>
      <c r="K521" s="182">
        <f t="shared" si="120"/>
        <v>0</v>
      </c>
      <c r="L521" s="199">
        <f t="shared" ref="L521:L584" si="123">IFERROR(J521/I521," ")</f>
        <v>0.46420076464966631</v>
      </c>
      <c r="M521" s="130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24 092208014460212520704340,530,4642007646496660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28" t="s">
        <v>2387</v>
      </c>
      <c r="W521" s="28"/>
      <c r="X521" s="28"/>
      <c r="Y521" s="28"/>
      <c r="Z521" s="28"/>
      <c r="AA521" s="28"/>
      <c r="AB521" s="28"/>
      <c r="AC521" s="28"/>
      <c r="AD521" s="58">
        <v>44602125</v>
      </c>
      <c r="AE521" s="62">
        <v>20704340.529999997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3"/>
        <v>24</v>
      </c>
      <c r="C522" s="181" t="str">
        <f t="shared" si="114"/>
        <v xml:space="preserve"> 0</v>
      </c>
      <c r="D522" s="181" t="str">
        <f t="shared" si="115"/>
        <v>922</v>
      </c>
      <c r="E522" s="181" t="str">
        <f t="shared" si="116"/>
        <v>0801</v>
      </c>
      <c r="F522" s="181" t="str">
        <f t="shared" si="122"/>
        <v>2401100000</v>
      </c>
      <c r="G522" s="181" t="str">
        <f t="shared" si="117"/>
        <v/>
      </c>
      <c r="H522" s="212" t="str">
        <f t="shared" si="118"/>
        <v/>
      </c>
      <c r="I522" s="182">
        <f t="shared" si="119"/>
        <v>39792877</v>
      </c>
      <c r="J522" s="182">
        <f t="shared" si="120"/>
        <v>18823492.25</v>
      </c>
      <c r="K522" s="182">
        <f t="shared" si="120"/>
        <v>0</v>
      </c>
      <c r="L522" s="199">
        <f t="shared" si="123"/>
        <v>0.47303672589443585</v>
      </c>
      <c r="M522" s="130">
        <f t="shared" si="121"/>
        <v>0</v>
      </c>
      <c r="N522" s="42"/>
      <c r="O522" s="44" t="str">
        <f t="shared" si="124"/>
        <v>24 0922080124011000003979287718823492,250,4730367258944360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27" t="s">
        <v>2388</v>
      </c>
      <c r="X522" s="27"/>
      <c r="Y522" s="27"/>
      <c r="Z522" s="27"/>
      <c r="AA522" s="27"/>
      <c r="AB522" s="27"/>
      <c r="AC522" s="27"/>
      <c r="AD522" s="58">
        <v>39792877</v>
      </c>
      <c r="AE522" s="62">
        <v>18823492.25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8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1" t="str">
        <f t="shared" si="113"/>
        <v>24</v>
      </c>
      <c r="C523" s="181" t="str">
        <f t="shared" si="114"/>
        <v xml:space="preserve"> 0</v>
      </c>
      <c r="D523" s="181" t="str">
        <f t="shared" si="115"/>
        <v>922</v>
      </c>
      <c r="E523" s="181" t="str">
        <f t="shared" si="116"/>
        <v>0801</v>
      </c>
      <c r="F523" s="181" t="str">
        <f t="shared" si="122"/>
        <v>2401114000</v>
      </c>
      <c r="G523" s="181" t="str">
        <f t="shared" si="117"/>
        <v/>
      </c>
      <c r="H523" s="212" t="str">
        <f t="shared" si="118"/>
        <v/>
      </c>
      <c r="I523" s="182">
        <f t="shared" si="119"/>
        <v>68400</v>
      </c>
      <c r="J523" s="182">
        <f t="shared" si="120"/>
        <v>25200</v>
      </c>
      <c r="K523" s="182">
        <f t="shared" si="120"/>
        <v>0</v>
      </c>
      <c r="L523" s="199">
        <f t="shared" si="123"/>
        <v>0.36842105263157893</v>
      </c>
      <c r="M523" s="130">
        <f t="shared" si="121"/>
        <v>0</v>
      </c>
      <c r="N523" s="42"/>
      <c r="O523" s="44" t="str">
        <f t="shared" si="124"/>
        <v>24 09220801240111400068400252000,3684210526315790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2858</v>
      </c>
      <c r="Y523" s="28"/>
      <c r="Z523" s="28"/>
      <c r="AA523" s="28"/>
      <c r="AB523" s="28"/>
      <c r="AC523" s="28"/>
      <c r="AD523" s="58">
        <v>68400</v>
      </c>
      <c r="AE523" s="62">
        <v>25200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48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4" s="181" t="str">
        <f t="shared" si="113"/>
        <v>24</v>
      </c>
      <c r="C524" s="181" t="str">
        <f t="shared" si="114"/>
        <v xml:space="preserve"> 0</v>
      </c>
      <c r="D524" s="181" t="str">
        <f t="shared" si="115"/>
        <v>922</v>
      </c>
      <c r="E524" s="181" t="str">
        <f t="shared" si="116"/>
        <v>0801</v>
      </c>
      <c r="F524" s="181" t="str">
        <f t="shared" si="122"/>
        <v>2401114210</v>
      </c>
      <c r="G524" s="181" t="str">
        <f t="shared" si="117"/>
        <v/>
      </c>
      <c r="H524" s="212" t="str">
        <f t="shared" si="118"/>
        <v/>
      </c>
      <c r="I524" s="182">
        <f t="shared" si="119"/>
        <v>68400</v>
      </c>
      <c r="J524" s="182">
        <f t="shared" si="120"/>
        <v>25200</v>
      </c>
      <c r="K524" s="182">
        <f t="shared" si="120"/>
        <v>0</v>
      </c>
      <c r="L524" s="199">
        <f t="shared" si="123"/>
        <v>0.36842105263157893</v>
      </c>
      <c r="M524" s="130">
        <f t="shared" si="121"/>
        <v>0</v>
      </c>
      <c r="N524" s="42"/>
      <c r="O524" s="44" t="str">
        <f t="shared" si="124"/>
        <v>24 09220801240111421068400252000,3684210526315790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2859</v>
      </c>
      <c r="Z524" s="27"/>
      <c r="AA524" s="27"/>
      <c r="AB524" s="27"/>
      <c r="AC524" s="27"/>
      <c r="AD524" s="58">
        <v>68400</v>
      </c>
      <c r="AE524" s="62">
        <v>25200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1" t="str">
        <f t="shared" si="113"/>
        <v>24</v>
      </c>
      <c r="C525" s="181" t="str">
        <f t="shared" si="114"/>
        <v xml:space="preserve"> 0</v>
      </c>
      <c r="D525" s="181" t="str">
        <f t="shared" si="115"/>
        <v>922</v>
      </c>
      <c r="E525" s="181" t="str">
        <f t="shared" si="116"/>
        <v>0801</v>
      </c>
      <c r="F525" s="181" t="str">
        <f t="shared" si="122"/>
        <v>2401114210</v>
      </c>
      <c r="G525" s="181" t="str">
        <f t="shared" si="117"/>
        <v>600</v>
      </c>
      <c r="H525" s="212" t="str">
        <f t="shared" si="118"/>
        <v/>
      </c>
      <c r="I525" s="182">
        <f t="shared" si="119"/>
        <v>68400</v>
      </c>
      <c r="J525" s="182">
        <f t="shared" si="120"/>
        <v>25200</v>
      </c>
      <c r="K525" s="182">
        <f t="shared" si="120"/>
        <v>0</v>
      </c>
      <c r="L525" s="199">
        <f t="shared" si="123"/>
        <v>0.36842105263157893</v>
      </c>
      <c r="M525" s="130">
        <f t="shared" si="121"/>
        <v>0</v>
      </c>
      <c r="N525" s="42"/>
      <c r="O525" s="44" t="str">
        <f t="shared" si="124"/>
        <v>24 09220801240111421060068400252000,3684210526315790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2860</v>
      </c>
      <c r="AA525" s="28"/>
      <c r="AB525" s="28"/>
      <c r="AC525" s="28"/>
      <c r="AD525" s="58">
        <v>68400</v>
      </c>
      <c r="AE525" s="62">
        <v>25200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0.5" customHeight="1" x14ac:dyDescent="0.2">
      <c r="A526" s="198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1" t="str">
        <f t="shared" si="113"/>
        <v>24</v>
      </c>
      <c r="C526" s="181" t="str">
        <f t="shared" si="114"/>
        <v xml:space="preserve"> 0</v>
      </c>
      <c r="D526" s="181" t="str">
        <f t="shared" si="115"/>
        <v>922</v>
      </c>
      <c r="E526" s="181" t="str">
        <f t="shared" si="116"/>
        <v>0801</v>
      </c>
      <c r="F526" s="181" t="str">
        <f t="shared" si="122"/>
        <v>2401114210</v>
      </c>
      <c r="G526" s="181" t="str">
        <f t="shared" si="117"/>
        <v>610</v>
      </c>
      <c r="H526" s="212" t="str">
        <f t="shared" si="118"/>
        <v/>
      </c>
      <c r="I526" s="182">
        <f t="shared" si="119"/>
        <v>68400</v>
      </c>
      <c r="J526" s="182">
        <f t="shared" si="120"/>
        <v>25200</v>
      </c>
      <c r="K526" s="182">
        <f t="shared" si="120"/>
        <v>0</v>
      </c>
      <c r="L526" s="199">
        <f t="shared" si="123"/>
        <v>0.36842105263157893</v>
      </c>
      <c r="M526" s="130">
        <f t="shared" si="121"/>
        <v>0</v>
      </c>
      <c r="N526" s="42"/>
      <c r="O526" s="44" t="str">
        <f t="shared" si="124"/>
        <v>24 09220801240111421061068400252000,3684210526315790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4" t="s">
        <v>2861</v>
      </c>
      <c r="AB526" s="174"/>
      <c r="AC526" s="174"/>
      <c r="AD526" s="175">
        <v>68400</v>
      </c>
      <c r="AE526" s="176">
        <v>25200</v>
      </c>
      <c r="AF526" s="176"/>
      <c r="AG526" s="17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3"/>
        <v>24</v>
      </c>
      <c r="C527" s="181" t="str">
        <f t="shared" si="114"/>
        <v xml:space="preserve"> 0</v>
      </c>
      <c r="D527" s="181" t="str">
        <f t="shared" si="115"/>
        <v>922</v>
      </c>
      <c r="E527" s="181" t="str">
        <f t="shared" si="116"/>
        <v>0801</v>
      </c>
      <c r="F527" s="181" t="str">
        <f t="shared" si="122"/>
        <v>2401180000</v>
      </c>
      <c r="G527" s="181" t="str">
        <f t="shared" si="117"/>
        <v/>
      </c>
      <c r="H527" s="212" t="str">
        <f t="shared" si="118"/>
        <v/>
      </c>
      <c r="I527" s="182">
        <f t="shared" si="119"/>
        <v>38438647.299999997</v>
      </c>
      <c r="J527" s="182">
        <f t="shared" si="120"/>
        <v>18738292.25</v>
      </c>
      <c r="K527" s="182">
        <f t="shared" si="120"/>
        <v>0</v>
      </c>
      <c r="L527" s="199">
        <f t="shared" si="123"/>
        <v>0.48748573548268442</v>
      </c>
      <c r="M527" s="130">
        <f t="shared" si="121"/>
        <v>0</v>
      </c>
      <c r="N527" s="42"/>
      <c r="O527" s="44" t="str">
        <f t="shared" si="124"/>
        <v>24 09220801240118000038438647,318738292,250,4874857354826840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2389</v>
      </c>
      <c r="Y527" s="28"/>
      <c r="Z527" s="28"/>
      <c r="AA527" s="165"/>
      <c r="AB527" s="165"/>
      <c r="AC527" s="165"/>
      <c r="AD527" s="56">
        <v>38438647.299999997</v>
      </c>
      <c r="AE527" s="61">
        <v>18738292.25</v>
      </c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Дворцы и дома культуры, клубы, выставочные залы</v>
      </c>
      <c r="B528" s="181" t="str">
        <f t="shared" si="113"/>
        <v>24</v>
      </c>
      <c r="C528" s="181" t="str">
        <f t="shared" si="114"/>
        <v xml:space="preserve"> 0</v>
      </c>
      <c r="D528" s="181" t="str">
        <f t="shared" si="115"/>
        <v>922</v>
      </c>
      <c r="E528" s="181" t="str">
        <f t="shared" si="116"/>
        <v>0801</v>
      </c>
      <c r="F528" s="181" t="str">
        <f t="shared" si="122"/>
        <v>2401180480</v>
      </c>
      <c r="G528" s="181" t="str">
        <f t="shared" si="117"/>
        <v/>
      </c>
      <c r="H528" s="212" t="str">
        <f t="shared" si="118"/>
        <v/>
      </c>
      <c r="I528" s="182">
        <f t="shared" si="119"/>
        <v>23805170.300000001</v>
      </c>
      <c r="J528" s="182">
        <f t="shared" si="120"/>
        <v>11522717.109999999</v>
      </c>
      <c r="K528" s="182">
        <f t="shared" si="120"/>
        <v>0</v>
      </c>
      <c r="L528" s="199">
        <f t="shared" si="123"/>
        <v>0.4840426245553891</v>
      </c>
      <c r="M528" s="130">
        <f t="shared" si="121"/>
        <v>0</v>
      </c>
      <c r="N528" s="42"/>
      <c r="O528" s="44" t="str">
        <f t="shared" si="124"/>
        <v>24 09220801240118048023805170,311522717,110,4840426245553890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2390</v>
      </c>
      <c r="Z528" s="27"/>
      <c r="AA528" s="27"/>
      <c r="AB528" s="27"/>
      <c r="AC528" s="27"/>
      <c r="AD528" s="58">
        <v>23805170.300000001</v>
      </c>
      <c r="AE528" s="62">
        <v>11522717.109999999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3"/>
        <v>24</v>
      </c>
      <c r="C529" s="181" t="str">
        <f t="shared" si="114"/>
        <v xml:space="preserve"> 0</v>
      </c>
      <c r="D529" s="181" t="str">
        <f t="shared" si="115"/>
        <v>922</v>
      </c>
      <c r="E529" s="181" t="str">
        <f t="shared" si="116"/>
        <v>0801</v>
      </c>
      <c r="F529" s="181" t="str">
        <f t="shared" si="122"/>
        <v>2401180480</v>
      </c>
      <c r="G529" s="181" t="str">
        <f t="shared" si="117"/>
        <v>600</v>
      </c>
      <c r="H529" s="212" t="str">
        <f t="shared" si="118"/>
        <v/>
      </c>
      <c r="I529" s="182">
        <f t="shared" si="119"/>
        <v>23805170.300000001</v>
      </c>
      <c r="J529" s="182">
        <f t="shared" si="120"/>
        <v>11522717.109999999</v>
      </c>
      <c r="K529" s="182">
        <f t="shared" si="120"/>
        <v>0</v>
      </c>
      <c r="L529" s="199">
        <f t="shared" si="123"/>
        <v>0.4840426245553891</v>
      </c>
      <c r="M529" s="130">
        <f t="shared" si="121"/>
        <v>0</v>
      </c>
      <c r="N529" s="42"/>
      <c r="O529" s="44" t="str">
        <f t="shared" si="124"/>
        <v>24 09220801240118048060023805170,311522717,110,4840426245553890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2391</v>
      </c>
      <c r="AA529" s="28"/>
      <c r="AB529" s="28"/>
      <c r="AC529" s="28"/>
      <c r="AD529" s="58">
        <v>23805170.300000001</v>
      </c>
      <c r="AE529" s="62">
        <v>11522717.109999999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28">MID(T530,6,3)&amp;MID(U530,6,3)&amp;MID(V530,6,3)&amp;MID(W530,6,3)&amp;MID(X530,6,3)&amp;MID(Y530,6,3)&amp;MID(Z530,6,3)&amp;MID(AA530,6,3)</f>
        <v>922</v>
      </c>
      <c r="E530" s="181" t="str">
        <f t="shared" ref="E530:E593" si="129">MID(U530,10,4)&amp;MID(V530,10,4)&amp;MID(W530,10,4)&amp;MID(X530,10,4)&amp;MID(Y530,10,4)&amp;MID(Z530,10,4)&amp;MID(AA530,10,4)</f>
        <v>0801</v>
      </c>
      <c r="F530" s="181" t="str">
        <f t="shared" si="122"/>
        <v>2401180480</v>
      </c>
      <c r="G530" s="181" t="str">
        <f t="shared" ref="G530:G593" si="130">RIGHT(Z530,3)&amp;RIGHT(AA530,3)</f>
        <v>610</v>
      </c>
      <c r="H530" s="212" t="str">
        <f t="shared" si="118"/>
        <v/>
      </c>
      <c r="I530" s="182">
        <f t="shared" si="119"/>
        <v>23805170.300000001</v>
      </c>
      <c r="J530" s="182">
        <f t="shared" si="120"/>
        <v>11522717.109999999</v>
      </c>
      <c r="K530" s="182">
        <f t="shared" si="120"/>
        <v>0</v>
      </c>
      <c r="L530" s="199">
        <f t="shared" si="123"/>
        <v>0.4840426245553891</v>
      </c>
      <c r="M530" s="130">
        <f t="shared" si="121"/>
        <v>0</v>
      </c>
      <c r="N530" s="42"/>
      <c r="O530" s="44" t="str">
        <f t="shared" si="124"/>
        <v>24 09220801240118048061023805170,311522717,110,4840426245553890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2651</v>
      </c>
      <c r="AB530" s="174"/>
      <c r="AC530" s="174"/>
      <c r="AD530" s="175">
        <v>23805170.300000001</v>
      </c>
      <c r="AE530" s="176">
        <v>11522717.109999999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Музеи и постоянные выставки</v>
      </c>
      <c r="B531" s="181" t="str">
        <f t="shared" si="126"/>
        <v>24</v>
      </c>
      <c r="C531" s="181" t="str">
        <f t="shared" si="127"/>
        <v xml:space="preserve"> 0</v>
      </c>
      <c r="D531" s="181" t="str">
        <f t="shared" si="128"/>
        <v>922</v>
      </c>
      <c r="E531" s="181" t="str">
        <f t="shared" si="129"/>
        <v>0801</v>
      </c>
      <c r="F531" s="181" t="str">
        <f t="shared" si="122"/>
        <v>2401180460</v>
      </c>
      <c r="G531" s="181" t="str">
        <f t="shared" si="130"/>
        <v/>
      </c>
      <c r="H531" s="212" t="str">
        <f t="shared" si="118"/>
        <v/>
      </c>
      <c r="I531" s="182">
        <f t="shared" si="119"/>
        <v>5074500</v>
      </c>
      <c r="J531" s="182">
        <f t="shared" si="120"/>
        <v>2394401.54</v>
      </c>
      <c r="K531" s="182">
        <f t="shared" si="120"/>
        <v>0</v>
      </c>
      <c r="L531" s="199">
        <f t="shared" si="123"/>
        <v>0.47184974677308111</v>
      </c>
      <c r="M531" s="130">
        <f t="shared" si="121"/>
        <v>0</v>
      </c>
      <c r="N531" s="42"/>
      <c r="O531" s="44" t="str">
        <f t="shared" si="124"/>
        <v>24 09220801240118046050745002394401,540,4718497467730810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27" t="s">
        <v>2392</v>
      </c>
      <c r="Z531" s="27"/>
      <c r="AA531" s="166"/>
      <c r="AB531" s="166"/>
      <c r="AC531" s="166"/>
      <c r="AD531" s="56">
        <v>5074500</v>
      </c>
      <c r="AE531" s="61">
        <v>2394401.54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t="24" x14ac:dyDescent="0.2">
      <c r="A532" s="198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Предоставление субсидий бюджетным, автономным учреждениям и иным некоммерческим организациям</v>
      </c>
      <c r="B532" s="181" t="str">
        <f t="shared" si="126"/>
        <v>24</v>
      </c>
      <c r="C532" s="181" t="str">
        <f t="shared" si="127"/>
        <v xml:space="preserve"> 0</v>
      </c>
      <c r="D532" s="181" t="str">
        <f t="shared" si="128"/>
        <v>922</v>
      </c>
      <c r="E532" s="181" t="str">
        <f t="shared" si="129"/>
        <v>0801</v>
      </c>
      <c r="F532" s="181" t="str">
        <f t="shared" si="122"/>
        <v>2401180460</v>
      </c>
      <c r="G532" s="181" t="str">
        <f t="shared" si="130"/>
        <v>600</v>
      </c>
      <c r="H532" s="212" t="str">
        <f t="shared" ref="H532:H595" si="131">AB532&amp;AC532</f>
        <v/>
      </c>
      <c r="I532" s="182">
        <f t="shared" ref="I532:I595" si="132">AD532</f>
        <v>5074500</v>
      </c>
      <c r="J532" s="182">
        <f t="shared" ref="J532:K595" si="133">AE532</f>
        <v>2394401.54</v>
      </c>
      <c r="K532" s="182">
        <f t="shared" si="133"/>
        <v>0</v>
      </c>
      <c r="L532" s="199">
        <f t="shared" si="123"/>
        <v>0.47184974677308111</v>
      </c>
      <c r="M532" s="130">
        <f t="shared" ref="M532:M595" si="134">AG532</f>
        <v>0</v>
      </c>
      <c r="N532" s="42"/>
      <c r="O532" s="44" t="str">
        <f t="shared" si="124"/>
        <v>24 09220801240118046060050745002394401,540,4718497467730810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28" t="s">
        <v>2393</v>
      </c>
      <c r="AA532" s="28"/>
      <c r="AB532" s="28"/>
      <c r="AC532" s="28"/>
      <c r="AD532" s="58">
        <v>5074500</v>
      </c>
      <c r="AE532" s="62">
        <v>2394401.54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бюджетным учреждениям</v>
      </c>
      <c r="B533" s="181" t="str">
        <f t="shared" si="126"/>
        <v>24</v>
      </c>
      <c r="C533" s="181" t="str">
        <f t="shared" si="127"/>
        <v xml:space="preserve"> 0</v>
      </c>
      <c r="D533" s="181" t="str">
        <f t="shared" si="128"/>
        <v>922</v>
      </c>
      <c r="E533" s="181" t="str">
        <f t="shared" si="129"/>
        <v>0801</v>
      </c>
      <c r="F533" s="181" t="str">
        <f t="shared" ref="F533:F596" si="135">MID(W533,15,10)&amp;MID(X533,15,10)&amp;MID(Y533,15,10)&amp;MID(Z533,15,10)&amp;MID(AA533,15,10)</f>
        <v>2401180460</v>
      </c>
      <c r="G533" s="181" t="str">
        <f t="shared" si="130"/>
        <v>610</v>
      </c>
      <c r="H533" s="212" t="str">
        <f t="shared" si="131"/>
        <v/>
      </c>
      <c r="I533" s="182">
        <f t="shared" si="132"/>
        <v>5074500</v>
      </c>
      <c r="J533" s="182">
        <f t="shared" si="133"/>
        <v>2394401.54</v>
      </c>
      <c r="K533" s="182">
        <f t="shared" si="133"/>
        <v>0</v>
      </c>
      <c r="L533" s="199">
        <f t="shared" si="123"/>
        <v>0.47184974677308111</v>
      </c>
      <c r="M533" s="130">
        <f t="shared" si="134"/>
        <v>0</v>
      </c>
      <c r="N533" s="42"/>
      <c r="O533" s="44" t="str">
        <f t="shared" si="124"/>
        <v>24 09220801240118046061050745002394401,540,4718497467730810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32"/>
      <c r="AA533" s="174" t="s">
        <v>2652</v>
      </c>
      <c r="AB533" s="174"/>
      <c r="AC533" s="174"/>
      <c r="AD533" s="175">
        <v>5074500</v>
      </c>
      <c r="AE533" s="176">
        <v>2394401.54</v>
      </c>
      <c r="AF533" s="176"/>
      <c r="AG533" s="17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Библиотеки</v>
      </c>
      <c r="B534" s="181" t="str">
        <f t="shared" si="126"/>
        <v>24</v>
      </c>
      <c r="C534" s="181" t="str">
        <f t="shared" si="127"/>
        <v xml:space="preserve"> 0</v>
      </c>
      <c r="D534" s="181" t="str">
        <f t="shared" si="128"/>
        <v>922</v>
      </c>
      <c r="E534" s="181" t="str">
        <f t="shared" si="129"/>
        <v>0801</v>
      </c>
      <c r="F534" s="181" t="str">
        <f t="shared" si="135"/>
        <v>2401180450</v>
      </c>
      <c r="G534" s="181" t="str">
        <f t="shared" si="130"/>
        <v/>
      </c>
      <c r="H534" s="212" t="str">
        <f t="shared" si="131"/>
        <v/>
      </c>
      <c r="I534" s="182">
        <f t="shared" si="132"/>
        <v>9558977</v>
      </c>
      <c r="J534" s="182">
        <f t="shared" si="133"/>
        <v>4821173.5999999996</v>
      </c>
      <c r="K534" s="182">
        <f t="shared" si="133"/>
        <v>0</v>
      </c>
      <c r="L534" s="199">
        <f t="shared" si="123"/>
        <v>0.50436083275438359</v>
      </c>
      <c r="M534" s="130">
        <f t="shared" si="134"/>
        <v>0</v>
      </c>
      <c r="N534" s="42"/>
      <c r="O534" s="44" t="str">
        <f t="shared" si="124"/>
        <v>24 09220801240118045095589774821173,60,5043608327543840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2394</v>
      </c>
      <c r="Z534" s="27"/>
      <c r="AA534" s="166"/>
      <c r="AB534" s="166"/>
      <c r="AC534" s="166"/>
      <c r="AD534" s="56">
        <v>9558977</v>
      </c>
      <c r="AE534" s="61">
        <v>4821173.5999999996</v>
      </c>
      <c r="AF534" s="61"/>
      <c r="AG534" s="57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1" t="str">
        <f t="shared" si="126"/>
        <v>24</v>
      </c>
      <c r="C535" s="181" t="str">
        <f t="shared" si="127"/>
        <v xml:space="preserve"> 0</v>
      </c>
      <c r="D535" s="181" t="str">
        <f t="shared" si="128"/>
        <v>922</v>
      </c>
      <c r="E535" s="181" t="str">
        <f t="shared" si="129"/>
        <v>0801</v>
      </c>
      <c r="F535" s="181" t="str">
        <f t="shared" si="135"/>
        <v>2401180450</v>
      </c>
      <c r="G535" s="181" t="str">
        <f t="shared" si="130"/>
        <v>600</v>
      </c>
      <c r="H535" s="212" t="str">
        <f t="shared" si="131"/>
        <v/>
      </c>
      <c r="I535" s="182">
        <f t="shared" si="132"/>
        <v>9558977</v>
      </c>
      <c r="J535" s="182">
        <f t="shared" si="133"/>
        <v>4821173.5999999996</v>
      </c>
      <c r="K535" s="182">
        <f t="shared" si="133"/>
        <v>0</v>
      </c>
      <c r="L535" s="199">
        <f t="shared" si="123"/>
        <v>0.50436083275438359</v>
      </c>
      <c r="M535" s="130">
        <f t="shared" si="134"/>
        <v>0</v>
      </c>
      <c r="N535" s="42"/>
      <c r="O535" s="44" t="str">
        <f t="shared" si="124"/>
        <v>24 09220801240118045060095589774821173,60,5043608327543840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2395</v>
      </c>
      <c r="AA535" s="28"/>
      <c r="AB535" s="28"/>
      <c r="AC535" s="28"/>
      <c r="AD535" s="58">
        <v>9558977</v>
      </c>
      <c r="AE535" s="62">
        <v>4821173.5999999996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" customHeight="1" x14ac:dyDescent="0.2">
      <c r="A536" s="198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1" t="str">
        <f t="shared" si="126"/>
        <v>24</v>
      </c>
      <c r="C536" s="181" t="str">
        <f t="shared" si="127"/>
        <v xml:space="preserve"> 0</v>
      </c>
      <c r="D536" s="181" t="str">
        <f t="shared" si="128"/>
        <v>922</v>
      </c>
      <c r="E536" s="181" t="str">
        <f t="shared" si="129"/>
        <v>0801</v>
      </c>
      <c r="F536" s="181" t="str">
        <f t="shared" si="135"/>
        <v>2401180450</v>
      </c>
      <c r="G536" s="181" t="str">
        <f t="shared" si="130"/>
        <v>610</v>
      </c>
      <c r="H536" s="212" t="str">
        <f t="shared" si="131"/>
        <v/>
      </c>
      <c r="I536" s="182">
        <f t="shared" si="132"/>
        <v>9558977</v>
      </c>
      <c r="J536" s="182">
        <f t="shared" si="133"/>
        <v>4821173.5999999996</v>
      </c>
      <c r="K536" s="182">
        <f t="shared" si="133"/>
        <v>0</v>
      </c>
      <c r="L536" s="199">
        <f t="shared" si="123"/>
        <v>0.50436083275438359</v>
      </c>
      <c r="M536" s="130">
        <f t="shared" si="134"/>
        <v>0</v>
      </c>
      <c r="N536" s="42"/>
      <c r="O536" s="44" t="str">
        <f t="shared" si="124"/>
        <v>24 09220801240118045061095589774821173,60,5043608327543840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4" t="s">
        <v>2653</v>
      </c>
      <c r="AB536" s="174"/>
      <c r="AC536" s="174"/>
      <c r="AD536" s="175">
        <v>9558977</v>
      </c>
      <c r="AE536" s="176">
        <v>4821173.5999999996</v>
      </c>
      <c r="AF536" s="176"/>
      <c r="AG536" s="17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6"/>
        <v>24</v>
      </c>
      <c r="C537" s="181" t="str">
        <f t="shared" si="127"/>
        <v xml:space="preserve"> 0</v>
      </c>
      <c r="D537" s="181" t="str">
        <f t="shared" si="128"/>
        <v>922</v>
      </c>
      <c r="E537" s="181" t="str">
        <f t="shared" si="129"/>
        <v>0801</v>
      </c>
      <c r="F537" s="181" t="str">
        <f t="shared" si="135"/>
        <v>2401182000</v>
      </c>
      <c r="G537" s="181" t="str">
        <f t="shared" si="130"/>
        <v/>
      </c>
      <c r="H537" s="212" t="str">
        <f t="shared" si="131"/>
        <v/>
      </c>
      <c r="I537" s="182">
        <f t="shared" si="132"/>
        <v>145001.70000000001</v>
      </c>
      <c r="J537" s="182">
        <f t="shared" si="133"/>
        <v>60000</v>
      </c>
      <c r="K537" s="182">
        <f t="shared" si="133"/>
        <v>0</v>
      </c>
      <c r="L537" s="199">
        <f t="shared" si="123"/>
        <v>0.41378825213773351</v>
      </c>
      <c r="M537" s="130">
        <f t="shared" si="134"/>
        <v>0</v>
      </c>
      <c r="N537" s="42"/>
      <c r="O537" s="44" t="str">
        <f t="shared" si="124"/>
        <v>24 092208012401182000145001,7600000,4137882521377340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2396</v>
      </c>
      <c r="Y537" s="28"/>
      <c r="Z537" s="28"/>
      <c r="AA537" s="165"/>
      <c r="AB537" s="165"/>
      <c r="AC537" s="165"/>
      <c r="AD537" s="56">
        <v>145001.70000000001</v>
      </c>
      <c r="AE537" s="61">
        <v>60000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Организация и проведение праздничных мероприятий</v>
      </c>
      <c r="B538" s="181" t="str">
        <f t="shared" si="126"/>
        <v>24</v>
      </c>
      <c r="C538" s="181" t="str">
        <f t="shared" si="127"/>
        <v xml:space="preserve"> 0</v>
      </c>
      <c r="D538" s="181" t="str">
        <f t="shared" si="128"/>
        <v>922</v>
      </c>
      <c r="E538" s="181" t="str">
        <f t="shared" si="129"/>
        <v>0801</v>
      </c>
      <c r="F538" s="181" t="str">
        <f t="shared" si="135"/>
        <v>2401182530</v>
      </c>
      <c r="G538" s="181" t="str">
        <f t="shared" si="130"/>
        <v/>
      </c>
      <c r="H538" s="212" t="str">
        <f t="shared" si="131"/>
        <v/>
      </c>
      <c r="I538" s="182">
        <f t="shared" si="132"/>
        <v>145001.70000000001</v>
      </c>
      <c r="J538" s="182">
        <f t="shared" si="133"/>
        <v>60000</v>
      </c>
      <c r="K538" s="182">
        <f t="shared" si="133"/>
        <v>0</v>
      </c>
      <c r="L538" s="199">
        <f t="shared" si="123"/>
        <v>0.41378825213773351</v>
      </c>
      <c r="M538" s="130">
        <f t="shared" si="134"/>
        <v>0</v>
      </c>
      <c r="N538" s="42"/>
      <c r="O538" s="44" t="str">
        <f t="shared" si="124"/>
        <v>24 092208012401182530145001,7600000,4137882521377340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2397</v>
      </c>
      <c r="Z538" s="27"/>
      <c r="AA538" s="27"/>
      <c r="AB538" s="27"/>
      <c r="AC538" s="27"/>
      <c r="AD538" s="58">
        <v>145001.70000000001</v>
      </c>
      <c r="AE538" s="62">
        <v>60000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6"/>
        <v>24</v>
      </c>
      <c r="C539" s="181" t="str">
        <f t="shared" si="127"/>
        <v xml:space="preserve"> 0</v>
      </c>
      <c r="D539" s="181" t="str">
        <f t="shared" si="128"/>
        <v>922</v>
      </c>
      <c r="E539" s="181" t="str">
        <f t="shared" si="129"/>
        <v>0801</v>
      </c>
      <c r="F539" s="181" t="str">
        <f t="shared" si="135"/>
        <v>2401182530</v>
      </c>
      <c r="G539" s="181" t="str">
        <f t="shared" si="130"/>
        <v>600</v>
      </c>
      <c r="H539" s="212" t="str">
        <f t="shared" si="131"/>
        <v/>
      </c>
      <c r="I539" s="182">
        <f t="shared" si="132"/>
        <v>145001.70000000001</v>
      </c>
      <c r="J539" s="182">
        <f t="shared" si="133"/>
        <v>60000</v>
      </c>
      <c r="K539" s="182">
        <f t="shared" si="133"/>
        <v>0</v>
      </c>
      <c r="L539" s="199">
        <f t="shared" si="123"/>
        <v>0.41378825213773351</v>
      </c>
      <c r="M539" s="130">
        <f t="shared" si="134"/>
        <v>0</v>
      </c>
      <c r="N539" s="42"/>
      <c r="O539" s="44" t="str">
        <f t="shared" si="124"/>
        <v>24 092208012401182530600145001,7600000,4137882521377340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2398</v>
      </c>
      <c r="AA539" s="28"/>
      <c r="AB539" s="28"/>
      <c r="AC539" s="28"/>
      <c r="AD539" s="58">
        <v>145001.70000000001</v>
      </c>
      <c r="AE539" s="62">
        <v>60000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6"/>
        <v>24</v>
      </c>
      <c r="C540" s="181" t="str">
        <f t="shared" si="127"/>
        <v xml:space="preserve"> 0</v>
      </c>
      <c r="D540" s="181" t="str">
        <f t="shared" si="128"/>
        <v>922</v>
      </c>
      <c r="E540" s="181" t="str">
        <f t="shared" si="129"/>
        <v>0801</v>
      </c>
      <c r="F540" s="181" t="str">
        <f t="shared" si="135"/>
        <v>2401182530</v>
      </c>
      <c r="G540" s="181" t="str">
        <f t="shared" si="130"/>
        <v>610</v>
      </c>
      <c r="H540" s="212" t="str">
        <f t="shared" si="131"/>
        <v/>
      </c>
      <c r="I540" s="182">
        <f t="shared" si="132"/>
        <v>145001.70000000001</v>
      </c>
      <c r="J540" s="182">
        <f t="shared" si="133"/>
        <v>60000</v>
      </c>
      <c r="K540" s="182">
        <f t="shared" si="133"/>
        <v>0</v>
      </c>
      <c r="L540" s="199">
        <f t="shared" si="123"/>
        <v>0.41378825213773351</v>
      </c>
      <c r="M540" s="130">
        <f t="shared" si="134"/>
        <v>0</v>
      </c>
      <c r="N540" s="42"/>
      <c r="O540" s="44" t="str">
        <f t="shared" si="124"/>
        <v>24 092208012401182530610145001,7600000,4137882521377340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2654</v>
      </c>
      <c r="AB540" s="174"/>
      <c r="AC540" s="174"/>
      <c r="AD540" s="175">
        <v>145001.70000000001</v>
      </c>
      <c r="AE540" s="176">
        <v>60000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6"/>
        <v>24</v>
      </c>
      <c r="C541" s="181" t="str">
        <f t="shared" si="127"/>
        <v xml:space="preserve"> 0</v>
      </c>
      <c r="D541" s="181" t="str">
        <f t="shared" si="128"/>
        <v>922</v>
      </c>
      <c r="E541" s="181" t="str">
        <f t="shared" si="129"/>
        <v>0801</v>
      </c>
      <c r="F541" s="181" t="str">
        <f t="shared" si="135"/>
        <v>24011S4000</v>
      </c>
      <c r="G541" s="181" t="str">
        <f t="shared" si="130"/>
        <v/>
      </c>
      <c r="H541" s="212" t="str">
        <f t="shared" si="131"/>
        <v/>
      </c>
      <c r="I541" s="182">
        <f t="shared" si="132"/>
        <v>1140828</v>
      </c>
      <c r="J541" s="182">
        <f t="shared" si="133"/>
        <v>0</v>
      </c>
      <c r="K541" s="182">
        <f t="shared" si="133"/>
        <v>0</v>
      </c>
      <c r="L541" s="199">
        <f t="shared" si="123"/>
        <v>0</v>
      </c>
      <c r="M541" s="130">
        <f t="shared" si="134"/>
        <v>0</v>
      </c>
      <c r="N541" s="42"/>
      <c r="O541" s="44" t="str">
        <f t="shared" si="124"/>
        <v>24 0922080124011S40001140828000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28" t="s">
        <v>2934</v>
      </c>
      <c r="Y541" s="28"/>
      <c r="Z541" s="28"/>
      <c r="AA541" s="165"/>
      <c r="AB541" s="165"/>
      <c r="AC541" s="165"/>
      <c r="AD541" s="56">
        <v>1140828</v>
      </c>
      <c r="AE541" s="61">
        <v>0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36" x14ac:dyDescent="0.2">
      <c r="A542" s="198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2" s="181" t="str">
        <f t="shared" si="126"/>
        <v>24</v>
      </c>
      <c r="C542" s="181" t="str">
        <f t="shared" si="127"/>
        <v xml:space="preserve"> 0</v>
      </c>
      <c r="D542" s="181" t="str">
        <f t="shared" si="128"/>
        <v>922</v>
      </c>
      <c r="E542" s="181" t="str">
        <f t="shared" si="129"/>
        <v>0801</v>
      </c>
      <c r="F542" s="181" t="str">
        <f t="shared" si="135"/>
        <v>24011S4240</v>
      </c>
      <c r="G542" s="181" t="str">
        <f t="shared" si="130"/>
        <v/>
      </c>
      <c r="H542" s="212" t="str">
        <f t="shared" si="131"/>
        <v/>
      </c>
      <c r="I542" s="182">
        <f t="shared" si="132"/>
        <v>1140828</v>
      </c>
      <c r="J542" s="182">
        <f t="shared" si="133"/>
        <v>0</v>
      </c>
      <c r="K542" s="182">
        <f t="shared" si="133"/>
        <v>0</v>
      </c>
      <c r="L542" s="199">
        <f t="shared" si="123"/>
        <v>0</v>
      </c>
      <c r="M542" s="130">
        <f t="shared" si="134"/>
        <v>0</v>
      </c>
      <c r="N542" s="42"/>
      <c r="O542" s="44" t="str">
        <f t="shared" si="124"/>
        <v>24 0922080124011S42401140828000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2935</v>
      </c>
      <c r="Z542" s="27"/>
      <c r="AA542" s="27"/>
      <c r="AB542" s="27"/>
      <c r="AC542" s="27"/>
      <c r="AD542" s="58">
        <v>1140828</v>
      </c>
      <c r="AE542" s="62">
        <v>0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1" t="str">
        <f t="shared" si="126"/>
        <v>24</v>
      </c>
      <c r="C543" s="181" t="str">
        <f t="shared" si="127"/>
        <v xml:space="preserve"> 0</v>
      </c>
      <c r="D543" s="181" t="str">
        <f t="shared" si="128"/>
        <v>922</v>
      </c>
      <c r="E543" s="181" t="str">
        <f t="shared" si="129"/>
        <v>0801</v>
      </c>
      <c r="F543" s="181" t="str">
        <f t="shared" si="135"/>
        <v>24011S4240</v>
      </c>
      <c r="G543" s="181" t="str">
        <f t="shared" si="130"/>
        <v>600</v>
      </c>
      <c r="H543" s="233" t="str">
        <f t="shared" si="131"/>
        <v/>
      </c>
      <c r="I543" s="185">
        <f t="shared" si="132"/>
        <v>1140828</v>
      </c>
      <c r="J543" s="185">
        <f t="shared" si="133"/>
        <v>0</v>
      </c>
      <c r="K543" s="185">
        <f t="shared" si="133"/>
        <v>0</v>
      </c>
      <c r="L543" s="199">
        <f t="shared" si="123"/>
        <v>0</v>
      </c>
      <c r="M543" s="130">
        <f t="shared" si="134"/>
        <v>0</v>
      </c>
      <c r="N543" s="42"/>
      <c r="O543" s="44" t="str">
        <f t="shared" si="124"/>
        <v>24 0922080124011S42406001140828000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2936</v>
      </c>
      <c r="AA543" s="28"/>
      <c r="AB543" s="28"/>
      <c r="AC543" s="28"/>
      <c r="AD543" s="58">
        <v>1140828</v>
      </c>
      <c r="AE543" s="62">
        <v>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1" t="str">
        <f t="shared" si="126"/>
        <v>24</v>
      </c>
      <c r="C544" s="181" t="str">
        <f t="shared" si="127"/>
        <v xml:space="preserve"> 0</v>
      </c>
      <c r="D544" s="181" t="str">
        <f t="shared" si="128"/>
        <v>922</v>
      </c>
      <c r="E544" s="181" t="str">
        <f t="shared" si="129"/>
        <v>0801</v>
      </c>
      <c r="F544" s="181" t="str">
        <f t="shared" si="135"/>
        <v>24011S4240</v>
      </c>
      <c r="G544" s="181" t="str">
        <f t="shared" si="130"/>
        <v>610</v>
      </c>
      <c r="H544" s="212" t="str">
        <f t="shared" si="131"/>
        <v/>
      </c>
      <c r="I544" s="182">
        <f t="shared" si="132"/>
        <v>1140828</v>
      </c>
      <c r="J544" s="182">
        <f t="shared" si="133"/>
        <v>0</v>
      </c>
      <c r="K544" s="182">
        <f t="shared" si="133"/>
        <v>0</v>
      </c>
      <c r="L544" s="199">
        <f t="shared" si="123"/>
        <v>0</v>
      </c>
      <c r="M544" s="130">
        <f t="shared" si="134"/>
        <v>0</v>
      </c>
      <c r="N544" s="42"/>
      <c r="O544" s="44" t="str">
        <f t="shared" si="124"/>
        <v>24 0922080124011S42406101140828000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4" t="s">
        <v>2937</v>
      </c>
      <c r="AB544" s="174"/>
      <c r="AC544" s="174"/>
      <c r="AD544" s="175">
        <v>1140828</v>
      </c>
      <c r="AE544" s="176">
        <v>0</v>
      </c>
      <c r="AF544" s="176"/>
      <c r="AG544" s="17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126"/>
        <v>24</v>
      </c>
      <c r="C545" s="181" t="str">
        <f t="shared" si="127"/>
        <v xml:space="preserve"> 0</v>
      </c>
      <c r="D545" s="181" t="str">
        <f t="shared" si="128"/>
        <v>922</v>
      </c>
      <c r="E545" s="181" t="str">
        <f t="shared" si="129"/>
        <v>0801</v>
      </c>
      <c r="F545" s="181" t="str">
        <f t="shared" si="135"/>
        <v>2402100000</v>
      </c>
      <c r="G545" s="181" t="str">
        <f t="shared" si="130"/>
        <v/>
      </c>
      <c r="H545" s="212" t="str">
        <f t="shared" si="131"/>
        <v/>
      </c>
      <c r="I545" s="182">
        <f t="shared" si="132"/>
        <v>2607829</v>
      </c>
      <c r="J545" s="182">
        <f t="shared" si="133"/>
        <v>1275984.2</v>
      </c>
      <c r="K545" s="182">
        <f t="shared" si="133"/>
        <v>0</v>
      </c>
      <c r="L545" s="199">
        <f t="shared" si="123"/>
        <v>0.48928982690199396</v>
      </c>
      <c r="M545" s="130">
        <f t="shared" si="134"/>
        <v>0</v>
      </c>
      <c r="N545" s="42"/>
      <c r="O545" s="44" t="str">
        <f t="shared" si="124"/>
        <v>24 09220801240210000026078291275984,20,4892898269019940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2399</v>
      </c>
      <c r="X545" s="27"/>
      <c r="Y545" s="27"/>
      <c r="Z545" s="27"/>
      <c r="AA545" s="166"/>
      <c r="AB545" s="166"/>
      <c r="AC545" s="166"/>
      <c r="AD545" s="56">
        <v>2607829</v>
      </c>
      <c r="AE545" s="61">
        <v>1275984.2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6"/>
        <v>24</v>
      </c>
      <c r="C546" s="181" t="str">
        <f t="shared" si="127"/>
        <v xml:space="preserve"> 0</v>
      </c>
      <c r="D546" s="181" t="str">
        <f t="shared" si="128"/>
        <v>922</v>
      </c>
      <c r="E546" s="181" t="str">
        <f t="shared" si="129"/>
        <v>0801</v>
      </c>
      <c r="F546" s="181" t="str">
        <f t="shared" si="135"/>
        <v>24021L4000</v>
      </c>
      <c r="G546" s="181" t="str">
        <f t="shared" si="130"/>
        <v/>
      </c>
      <c r="H546" s="212" t="str">
        <f t="shared" si="131"/>
        <v/>
      </c>
      <c r="I546" s="182">
        <f t="shared" si="132"/>
        <v>2342738</v>
      </c>
      <c r="J546" s="182">
        <f t="shared" si="133"/>
        <v>1010893.2</v>
      </c>
      <c r="K546" s="182">
        <f t="shared" si="133"/>
        <v>0</v>
      </c>
      <c r="L546" s="199">
        <f t="shared" si="123"/>
        <v>0.43150074826975954</v>
      </c>
      <c r="M546" s="130">
        <f t="shared" si="134"/>
        <v>0</v>
      </c>
      <c r="N546" s="42"/>
      <c r="O546" s="44" t="str">
        <f t="shared" si="124"/>
        <v>24 0922080124021L400023427381010893,20,431500748269760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2400</v>
      </c>
      <c r="Y546" s="28"/>
      <c r="Z546" s="28"/>
      <c r="AA546" s="28"/>
      <c r="AB546" s="28"/>
      <c r="AC546" s="28"/>
      <c r="AD546" s="58">
        <v>2342738</v>
      </c>
      <c r="AE546" s="62">
        <v>1010893.2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7" customHeight="1" x14ac:dyDescent="0.2">
      <c r="A547" s="198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7" s="181" t="str">
        <f t="shared" si="126"/>
        <v>24</v>
      </c>
      <c r="C547" s="181" t="str">
        <f t="shared" si="127"/>
        <v xml:space="preserve"> 0</v>
      </c>
      <c r="D547" s="181" t="str">
        <f t="shared" si="128"/>
        <v>922</v>
      </c>
      <c r="E547" s="181" t="str">
        <f t="shared" si="129"/>
        <v>0801</v>
      </c>
      <c r="F547" s="181" t="str">
        <f t="shared" si="135"/>
        <v>24021L4670</v>
      </c>
      <c r="G547" s="181" t="str">
        <f t="shared" si="130"/>
        <v/>
      </c>
      <c r="H547" s="212" t="str">
        <f t="shared" si="131"/>
        <v/>
      </c>
      <c r="I547" s="182">
        <f t="shared" si="132"/>
        <v>2342738</v>
      </c>
      <c r="J547" s="182">
        <f t="shared" si="133"/>
        <v>1010893.2</v>
      </c>
      <c r="K547" s="182">
        <f t="shared" si="133"/>
        <v>0</v>
      </c>
      <c r="L547" s="199">
        <f t="shared" si="123"/>
        <v>0.43150074826975954</v>
      </c>
      <c r="M547" s="130">
        <f t="shared" si="134"/>
        <v>0</v>
      </c>
      <c r="N547" s="42"/>
      <c r="O547" s="44" t="str">
        <f t="shared" si="124"/>
        <v>24 0922080124021L467023427381010893,20,431500748269760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2401</v>
      </c>
      <c r="Z547" s="27"/>
      <c r="AA547" s="27"/>
      <c r="AB547" s="27"/>
      <c r="AC547" s="27"/>
      <c r="AD547" s="58">
        <v>2342738</v>
      </c>
      <c r="AE547" s="62">
        <v>1010893.2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1" t="str">
        <f t="shared" si="126"/>
        <v>24</v>
      </c>
      <c r="C548" s="181" t="str">
        <f t="shared" si="127"/>
        <v xml:space="preserve"> 0</v>
      </c>
      <c r="D548" s="181" t="str">
        <f t="shared" si="128"/>
        <v>922</v>
      </c>
      <c r="E548" s="181" t="str">
        <f t="shared" si="129"/>
        <v>0801</v>
      </c>
      <c r="F548" s="181" t="str">
        <f t="shared" si="135"/>
        <v>24021L4670</v>
      </c>
      <c r="G548" s="181" t="str">
        <f t="shared" si="130"/>
        <v>600</v>
      </c>
      <c r="H548" s="212" t="str">
        <f t="shared" si="131"/>
        <v/>
      </c>
      <c r="I548" s="182">
        <f t="shared" si="132"/>
        <v>2342738</v>
      </c>
      <c r="J548" s="182">
        <f t="shared" si="133"/>
        <v>1010893.2</v>
      </c>
      <c r="K548" s="182">
        <f t="shared" si="133"/>
        <v>0</v>
      </c>
      <c r="L548" s="199">
        <f t="shared" si="123"/>
        <v>0.43150074826975954</v>
      </c>
      <c r="M548" s="130">
        <f t="shared" si="134"/>
        <v>0</v>
      </c>
      <c r="N548" s="42"/>
      <c r="O548" s="44" t="str">
        <f t="shared" si="124"/>
        <v>24 0922080124021L467060023427381010893,20,431500748269760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2402</v>
      </c>
      <c r="AA548" s="28"/>
      <c r="AB548" s="28"/>
      <c r="AC548" s="28"/>
      <c r="AD548" s="58">
        <v>2342738</v>
      </c>
      <c r="AE548" s="62">
        <v>1010893.2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1" t="str">
        <f t="shared" si="126"/>
        <v>24</v>
      </c>
      <c r="C549" s="181" t="str">
        <f t="shared" si="127"/>
        <v xml:space="preserve"> 0</v>
      </c>
      <c r="D549" s="181" t="str">
        <f t="shared" si="128"/>
        <v>922</v>
      </c>
      <c r="E549" s="181" t="str">
        <f t="shared" si="129"/>
        <v>0801</v>
      </c>
      <c r="F549" s="181" t="str">
        <f t="shared" si="135"/>
        <v>24021L4670</v>
      </c>
      <c r="G549" s="181" t="str">
        <f t="shared" si="130"/>
        <v>610</v>
      </c>
      <c r="H549" s="212" t="str">
        <f t="shared" si="131"/>
        <v/>
      </c>
      <c r="I549" s="182">
        <f t="shared" si="132"/>
        <v>2342738</v>
      </c>
      <c r="J549" s="182">
        <f t="shared" si="133"/>
        <v>1010893.2</v>
      </c>
      <c r="K549" s="182">
        <f t="shared" si="133"/>
        <v>0</v>
      </c>
      <c r="L549" s="199">
        <f t="shared" si="123"/>
        <v>0.43150074826975954</v>
      </c>
      <c r="M549" s="130">
        <f t="shared" si="134"/>
        <v>0</v>
      </c>
      <c r="N549" s="42"/>
      <c r="O549" s="44" t="str">
        <f t="shared" si="124"/>
        <v>24 0922080124021L467061023427381010893,20,431500748269760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4" t="s">
        <v>2655</v>
      </c>
      <c r="AB549" s="174"/>
      <c r="AC549" s="174"/>
      <c r="AD549" s="175">
        <v>2342738</v>
      </c>
      <c r="AE549" s="176">
        <v>1010893.2</v>
      </c>
      <c r="AF549" s="176"/>
      <c r="AG549" s="17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8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1" t="str">
        <f t="shared" si="126"/>
        <v>24</v>
      </c>
      <c r="C550" s="181" t="str">
        <f t="shared" si="127"/>
        <v xml:space="preserve"> 0</v>
      </c>
      <c r="D550" s="181" t="str">
        <f t="shared" si="128"/>
        <v>922</v>
      </c>
      <c r="E550" s="181" t="str">
        <f t="shared" si="129"/>
        <v>0801</v>
      </c>
      <c r="F550" s="181" t="str">
        <f t="shared" si="135"/>
        <v>24021L5000</v>
      </c>
      <c r="G550" s="181" t="str">
        <f t="shared" si="130"/>
        <v/>
      </c>
      <c r="H550" s="212" t="str">
        <f t="shared" si="131"/>
        <v/>
      </c>
      <c r="I550" s="182">
        <f t="shared" si="132"/>
        <v>265091</v>
      </c>
      <c r="J550" s="182">
        <f t="shared" si="133"/>
        <v>265091</v>
      </c>
      <c r="K550" s="182">
        <f t="shared" si="133"/>
        <v>0</v>
      </c>
      <c r="L550" s="199">
        <f t="shared" si="123"/>
        <v>1</v>
      </c>
      <c r="M550" s="130">
        <f t="shared" si="134"/>
        <v>0</v>
      </c>
      <c r="N550" s="42"/>
      <c r="O550" s="44" t="str">
        <f t="shared" si="124"/>
        <v>24 0922080124021L500026509126509110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2938</v>
      </c>
      <c r="Y550" s="28"/>
      <c r="Z550" s="28"/>
      <c r="AA550" s="165"/>
      <c r="AB550" s="165"/>
      <c r="AC550" s="165"/>
      <c r="AD550" s="56">
        <v>265091</v>
      </c>
      <c r="AE550" s="61">
        <v>265091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98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на поддержку отрасли культуры</v>
      </c>
      <c r="B551" s="181" t="str">
        <f t="shared" si="126"/>
        <v>24</v>
      </c>
      <c r="C551" s="181" t="str">
        <f t="shared" si="127"/>
        <v xml:space="preserve"> 0</v>
      </c>
      <c r="D551" s="181" t="str">
        <f t="shared" si="128"/>
        <v>922</v>
      </c>
      <c r="E551" s="181" t="str">
        <f t="shared" si="129"/>
        <v>0801</v>
      </c>
      <c r="F551" s="181" t="str">
        <f t="shared" si="135"/>
        <v>24021L5190</v>
      </c>
      <c r="G551" s="181" t="str">
        <f t="shared" si="130"/>
        <v/>
      </c>
      <c r="H551" s="212" t="str">
        <f t="shared" si="131"/>
        <v/>
      </c>
      <c r="I551" s="182">
        <f t="shared" si="132"/>
        <v>265091</v>
      </c>
      <c r="J551" s="182">
        <f t="shared" si="133"/>
        <v>265091</v>
      </c>
      <c r="K551" s="182">
        <f t="shared" si="133"/>
        <v>0</v>
      </c>
      <c r="L551" s="199">
        <f t="shared" si="123"/>
        <v>1</v>
      </c>
      <c r="M551" s="130">
        <f t="shared" si="134"/>
        <v>0</v>
      </c>
      <c r="N551" s="42"/>
      <c r="O551" s="44" t="str">
        <f t="shared" si="124"/>
        <v>24 0922080124021L519026509126509110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2939</v>
      </c>
      <c r="Z551" s="27"/>
      <c r="AA551" s="27"/>
      <c r="AB551" s="27"/>
      <c r="AC551" s="27"/>
      <c r="AD551" s="58">
        <v>265091</v>
      </c>
      <c r="AE551" s="62">
        <v>265091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8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1" t="str">
        <f t="shared" si="126"/>
        <v>24</v>
      </c>
      <c r="C552" s="181" t="str">
        <f t="shared" si="127"/>
        <v xml:space="preserve"> 0</v>
      </c>
      <c r="D552" s="181" t="str">
        <f t="shared" si="128"/>
        <v>922</v>
      </c>
      <c r="E552" s="181" t="str">
        <f t="shared" si="129"/>
        <v>0801</v>
      </c>
      <c r="F552" s="181" t="str">
        <f t="shared" si="135"/>
        <v>24021L5190</v>
      </c>
      <c r="G552" s="181" t="str">
        <f t="shared" si="130"/>
        <v>600</v>
      </c>
      <c r="H552" s="212" t="str">
        <f t="shared" si="131"/>
        <v/>
      </c>
      <c r="I552" s="182">
        <f t="shared" si="132"/>
        <v>265091</v>
      </c>
      <c r="J552" s="182">
        <f t="shared" si="133"/>
        <v>265091</v>
      </c>
      <c r="K552" s="182">
        <f t="shared" si="133"/>
        <v>0</v>
      </c>
      <c r="L552" s="199">
        <f t="shared" si="123"/>
        <v>1</v>
      </c>
      <c r="M552" s="178">
        <f t="shared" si="134"/>
        <v>0</v>
      </c>
      <c r="N552" s="42"/>
      <c r="O552" s="44" t="str">
        <f t="shared" si="124"/>
        <v>24 0922080124021L519060026509126509110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2940</v>
      </c>
      <c r="AA552" s="28"/>
      <c r="AB552" s="28"/>
      <c r="AC552" s="28"/>
      <c r="AD552" s="58">
        <v>265091</v>
      </c>
      <c r="AE552" s="62">
        <v>265091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2" customHeight="1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1" t="str">
        <f t="shared" si="126"/>
        <v>24</v>
      </c>
      <c r="C553" s="181" t="str">
        <f t="shared" si="127"/>
        <v xml:space="preserve"> 0</v>
      </c>
      <c r="D553" s="181" t="str">
        <f t="shared" si="128"/>
        <v>922</v>
      </c>
      <c r="E553" s="181" t="str">
        <f t="shared" si="129"/>
        <v>0801</v>
      </c>
      <c r="F553" s="181" t="str">
        <f t="shared" si="135"/>
        <v>24021L5190</v>
      </c>
      <c r="G553" s="181" t="str">
        <f t="shared" si="130"/>
        <v>610</v>
      </c>
      <c r="H553" s="212" t="str">
        <f t="shared" si="131"/>
        <v/>
      </c>
      <c r="I553" s="182">
        <f t="shared" si="132"/>
        <v>265091</v>
      </c>
      <c r="J553" s="182">
        <f t="shared" si="133"/>
        <v>265091</v>
      </c>
      <c r="K553" s="182">
        <f t="shared" si="133"/>
        <v>0</v>
      </c>
      <c r="L553" s="199">
        <f t="shared" si="123"/>
        <v>1</v>
      </c>
      <c r="M553" s="130">
        <f t="shared" si="134"/>
        <v>0</v>
      </c>
      <c r="N553" s="42"/>
      <c r="O553" s="44" t="str">
        <f t="shared" si="124"/>
        <v>24 0922080124021L519061026509126509110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4" t="s">
        <v>2941</v>
      </c>
      <c r="AB553" s="174"/>
      <c r="AC553" s="174"/>
      <c r="AD553" s="175">
        <v>265091</v>
      </c>
      <c r="AE553" s="176">
        <v>265091</v>
      </c>
      <c r="AF553" s="176"/>
      <c r="AG553" s="177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8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1" t="str">
        <f t="shared" si="126"/>
        <v>24</v>
      </c>
      <c r="C554" s="181" t="str">
        <f t="shared" si="127"/>
        <v xml:space="preserve"> 0</v>
      </c>
      <c r="D554" s="181" t="str">
        <f t="shared" si="128"/>
        <v>922</v>
      </c>
      <c r="E554" s="181" t="str">
        <f t="shared" si="129"/>
        <v>0801</v>
      </c>
      <c r="F554" s="181" t="str">
        <f t="shared" si="135"/>
        <v>2400100000</v>
      </c>
      <c r="G554" s="181" t="str">
        <f t="shared" si="130"/>
        <v/>
      </c>
      <c r="H554" s="212" t="str">
        <f t="shared" si="131"/>
        <v/>
      </c>
      <c r="I554" s="182">
        <f t="shared" si="132"/>
        <v>750000</v>
      </c>
      <c r="J554" s="182">
        <f t="shared" si="133"/>
        <v>160247.07999999999</v>
      </c>
      <c r="K554" s="182">
        <f t="shared" si="133"/>
        <v>0</v>
      </c>
      <c r="L554" s="199">
        <f t="shared" si="123"/>
        <v>0.21366277333333331</v>
      </c>
      <c r="M554" s="130">
        <f t="shared" si="134"/>
        <v>0</v>
      </c>
      <c r="N554" s="42"/>
      <c r="O554" s="44" t="str">
        <f t="shared" si="124"/>
        <v>24 092208012400100000750000160247,080,2136627733333330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2403</v>
      </c>
      <c r="X554" s="27"/>
      <c r="Y554" s="27"/>
      <c r="Z554" s="27"/>
      <c r="AA554" s="166"/>
      <c r="AB554" s="166"/>
      <c r="AC554" s="166"/>
      <c r="AD554" s="56">
        <v>750000</v>
      </c>
      <c r="AE554" s="61">
        <v>160247.07999999999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8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1" t="str">
        <f t="shared" si="126"/>
        <v>24</v>
      </c>
      <c r="C555" s="181" t="str">
        <f t="shared" si="127"/>
        <v xml:space="preserve"> 0</v>
      </c>
      <c r="D555" s="181" t="str">
        <f t="shared" si="128"/>
        <v>922</v>
      </c>
      <c r="E555" s="181" t="str">
        <f t="shared" si="129"/>
        <v>0801</v>
      </c>
      <c r="F555" s="181" t="str">
        <f t="shared" si="135"/>
        <v>2400184000</v>
      </c>
      <c r="G555" s="181" t="str">
        <f t="shared" si="130"/>
        <v/>
      </c>
      <c r="H555" s="212" t="str">
        <f t="shared" si="131"/>
        <v/>
      </c>
      <c r="I555" s="182">
        <f t="shared" si="132"/>
        <v>750000</v>
      </c>
      <c r="J555" s="182">
        <f t="shared" si="133"/>
        <v>160247.07999999999</v>
      </c>
      <c r="K555" s="182">
        <f t="shared" si="133"/>
        <v>0</v>
      </c>
      <c r="L555" s="199">
        <f t="shared" si="123"/>
        <v>0.21366277333333331</v>
      </c>
      <c r="M555" s="130">
        <f t="shared" si="134"/>
        <v>0</v>
      </c>
      <c r="N555" s="42"/>
      <c r="O555" s="44" t="str">
        <f t="shared" si="124"/>
        <v>24 092208012400184000750000160247,080,2136627733333330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2404</v>
      </c>
      <c r="Y555" s="28"/>
      <c r="Z555" s="28"/>
      <c r="AA555" s="28"/>
      <c r="AB555" s="28"/>
      <c r="AC555" s="28"/>
      <c r="AD555" s="58">
        <v>750000</v>
      </c>
      <c r="AE555" s="62">
        <v>160247.07999999999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8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6" s="181" t="str">
        <f t="shared" si="126"/>
        <v>24</v>
      </c>
      <c r="C556" s="181" t="str">
        <f t="shared" si="127"/>
        <v xml:space="preserve"> 0</v>
      </c>
      <c r="D556" s="181" t="str">
        <f t="shared" si="128"/>
        <v>922</v>
      </c>
      <c r="E556" s="181" t="str">
        <f t="shared" si="129"/>
        <v>0801</v>
      </c>
      <c r="F556" s="181" t="str">
        <f t="shared" si="135"/>
        <v>2400184270</v>
      </c>
      <c r="G556" s="181" t="str">
        <f t="shared" si="130"/>
        <v/>
      </c>
      <c r="H556" s="212" t="str">
        <f t="shared" si="131"/>
        <v/>
      </c>
      <c r="I556" s="182">
        <f t="shared" si="132"/>
        <v>20000</v>
      </c>
      <c r="J556" s="182">
        <f t="shared" si="133"/>
        <v>3000</v>
      </c>
      <c r="K556" s="182">
        <f t="shared" si="133"/>
        <v>0</v>
      </c>
      <c r="L556" s="199">
        <f t="shared" si="123"/>
        <v>0.15</v>
      </c>
      <c r="M556" s="130">
        <f t="shared" si="134"/>
        <v>0</v>
      </c>
      <c r="N556" s="42"/>
      <c r="O556" s="44" t="str">
        <f t="shared" si="124"/>
        <v>24 0922080124001842702000030000,150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2405</v>
      </c>
      <c r="Z556" s="27"/>
      <c r="AA556" s="27"/>
      <c r="AB556" s="27"/>
      <c r="AC556" s="27"/>
      <c r="AD556" s="58">
        <v>20000</v>
      </c>
      <c r="AE556" s="62">
        <v>3000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1" t="str">
        <f t="shared" si="126"/>
        <v>24</v>
      </c>
      <c r="C557" s="181" t="str">
        <f t="shared" si="127"/>
        <v xml:space="preserve"> 0</v>
      </c>
      <c r="D557" s="181" t="str">
        <f t="shared" si="128"/>
        <v>922</v>
      </c>
      <c r="E557" s="181" t="str">
        <f t="shared" si="129"/>
        <v>0801</v>
      </c>
      <c r="F557" s="181" t="str">
        <f t="shared" si="135"/>
        <v>2400184270</v>
      </c>
      <c r="G557" s="181" t="str">
        <f t="shared" si="130"/>
        <v>600</v>
      </c>
      <c r="H557" s="212" t="str">
        <f t="shared" si="131"/>
        <v/>
      </c>
      <c r="I557" s="182">
        <f t="shared" si="132"/>
        <v>20000</v>
      </c>
      <c r="J557" s="182">
        <f t="shared" si="133"/>
        <v>3000</v>
      </c>
      <c r="K557" s="182">
        <f t="shared" si="133"/>
        <v>0</v>
      </c>
      <c r="L557" s="199">
        <f t="shared" si="123"/>
        <v>0.15</v>
      </c>
      <c r="M557" s="130">
        <f t="shared" si="134"/>
        <v>0</v>
      </c>
      <c r="N557" s="42"/>
      <c r="O557" s="44" t="str">
        <f t="shared" si="124"/>
        <v>24 0922080124001842706002000030000,150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2406</v>
      </c>
      <c r="AA557" s="28"/>
      <c r="AB557" s="28"/>
      <c r="AC557" s="28"/>
      <c r="AD557" s="58">
        <v>20000</v>
      </c>
      <c r="AE557" s="62">
        <v>3000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1" t="str">
        <f t="shared" si="126"/>
        <v>24</v>
      </c>
      <c r="C558" s="181" t="str">
        <f t="shared" si="127"/>
        <v xml:space="preserve"> 0</v>
      </c>
      <c r="D558" s="181" t="str">
        <f t="shared" si="128"/>
        <v>922</v>
      </c>
      <c r="E558" s="181" t="str">
        <f t="shared" si="129"/>
        <v>0801</v>
      </c>
      <c r="F558" s="181" t="str">
        <f t="shared" si="135"/>
        <v>2400184270</v>
      </c>
      <c r="G558" s="181" t="str">
        <f t="shared" si="130"/>
        <v>610</v>
      </c>
      <c r="H558" s="212" t="str">
        <f t="shared" si="131"/>
        <v/>
      </c>
      <c r="I558" s="182">
        <f t="shared" si="132"/>
        <v>20000</v>
      </c>
      <c r="J558" s="182">
        <f t="shared" si="133"/>
        <v>3000</v>
      </c>
      <c r="K558" s="182">
        <f t="shared" si="133"/>
        <v>0</v>
      </c>
      <c r="L558" s="199">
        <f t="shared" si="123"/>
        <v>0.15</v>
      </c>
      <c r="M558" s="130">
        <f t="shared" si="134"/>
        <v>0</v>
      </c>
      <c r="N558" s="42"/>
      <c r="O558" s="44" t="str">
        <f t="shared" si="124"/>
        <v>24 0922080124001842706102000030000,150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4" t="s">
        <v>2656</v>
      </c>
      <c r="AB558" s="174"/>
      <c r="AC558" s="174"/>
      <c r="AD558" s="175">
        <v>20000</v>
      </c>
      <c r="AE558" s="176">
        <v>3000</v>
      </c>
      <c r="AF558" s="176"/>
      <c r="AG558" s="17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60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9" s="181" t="str">
        <f t="shared" si="126"/>
        <v>24</v>
      </c>
      <c r="C559" s="181" t="str">
        <f t="shared" si="127"/>
        <v xml:space="preserve"> 0</v>
      </c>
      <c r="D559" s="181" t="str">
        <f t="shared" si="128"/>
        <v>922</v>
      </c>
      <c r="E559" s="181" t="str">
        <f t="shared" si="129"/>
        <v>0801</v>
      </c>
      <c r="F559" s="181" t="str">
        <f t="shared" si="135"/>
        <v>2400184260</v>
      </c>
      <c r="G559" s="181" t="str">
        <f t="shared" si="130"/>
        <v/>
      </c>
      <c r="H559" s="212" t="str">
        <f t="shared" si="131"/>
        <v/>
      </c>
      <c r="I559" s="182">
        <f t="shared" si="132"/>
        <v>730000</v>
      </c>
      <c r="J559" s="182">
        <f t="shared" si="133"/>
        <v>157247.07999999999</v>
      </c>
      <c r="K559" s="182">
        <f t="shared" si="133"/>
        <v>0</v>
      </c>
      <c r="L559" s="183">
        <f t="shared" si="123"/>
        <v>0.21540695890410957</v>
      </c>
      <c r="M559" s="130">
        <f t="shared" si="134"/>
        <v>0</v>
      </c>
      <c r="N559" s="42"/>
      <c r="O559" s="44" t="str">
        <f t="shared" si="124"/>
        <v>24 092208012400184260730000157247,080,215406958904110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27" t="s">
        <v>2407</v>
      </c>
      <c r="Z559" s="27"/>
      <c r="AA559" s="166"/>
      <c r="AB559" s="166"/>
      <c r="AC559" s="166"/>
      <c r="AD559" s="56">
        <v>730000</v>
      </c>
      <c r="AE559" s="61">
        <v>157247.07999999999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181" t="str">
        <f t="shared" si="126"/>
        <v>24</v>
      </c>
      <c r="C560" s="181" t="str">
        <f t="shared" si="127"/>
        <v xml:space="preserve"> 0</v>
      </c>
      <c r="D560" s="181" t="str">
        <f t="shared" si="128"/>
        <v>922</v>
      </c>
      <c r="E560" s="181" t="str">
        <f t="shared" si="129"/>
        <v>0801</v>
      </c>
      <c r="F560" s="181" t="str">
        <f t="shared" si="135"/>
        <v>2400184260</v>
      </c>
      <c r="G560" s="181" t="str">
        <f t="shared" si="130"/>
        <v>600</v>
      </c>
      <c r="H560" s="212" t="str">
        <f t="shared" si="131"/>
        <v/>
      </c>
      <c r="I560" s="182">
        <f t="shared" si="132"/>
        <v>730000</v>
      </c>
      <c r="J560" s="182">
        <f t="shared" si="133"/>
        <v>157247.07999999999</v>
      </c>
      <c r="K560" s="182">
        <f t="shared" si="133"/>
        <v>0</v>
      </c>
      <c r="L560" s="199">
        <f t="shared" si="123"/>
        <v>0.21540695890410957</v>
      </c>
      <c r="M560" s="130">
        <f t="shared" si="134"/>
        <v>0</v>
      </c>
      <c r="N560" s="42"/>
      <c r="O560" s="44" t="str">
        <f t="shared" si="124"/>
        <v>24 092208012400184260600730000157247,080,215406958904110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28" t="s">
        <v>2408</v>
      </c>
      <c r="AA560" s="28"/>
      <c r="AB560" s="28"/>
      <c r="AC560" s="28"/>
      <c r="AD560" s="58">
        <v>730000</v>
      </c>
      <c r="AE560" s="62">
        <v>157247.07999999999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181" t="str">
        <f t="shared" si="126"/>
        <v>24</v>
      </c>
      <c r="C561" s="181" t="str">
        <f t="shared" si="127"/>
        <v xml:space="preserve"> 0</v>
      </c>
      <c r="D561" s="181" t="str">
        <f t="shared" si="128"/>
        <v>922</v>
      </c>
      <c r="E561" s="181" t="str">
        <f t="shared" si="129"/>
        <v>0801</v>
      </c>
      <c r="F561" s="181" t="str">
        <f t="shared" si="135"/>
        <v>2400184260</v>
      </c>
      <c r="G561" s="181" t="str">
        <f t="shared" si="130"/>
        <v>610</v>
      </c>
      <c r="H561" s="212" t="str">
        <f t="shared" si="131"/>
        <v/>
      </c>
      <c r="I561" s="182">
        <f t="shared" si="132"/>
        <v>730000</v>
      </c>
      <c r="J561" s="182">
        <f t="shared" si="133"/>
        <v>157247.07999999999</v>
      </c>
      <c r="K561" s="182">
        <f t="shared" si="133"/>
        <v>0</v>
      </c>
      <c r="L561" s="199">
        <f t="shared" si="123"/>
        <v>0.21540695890410957</v>
      </c>
      <c r="M561" s="130">
        <f t="shared" si="134"/>
        <v>0</v>
      </c>
      <c r="N561" s="42"/>
      <c r="O561" s="44" t="str">
        <f t="shared" si="124"/>
        <v>24 092208012400184260610730000157247,080,215406958904110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32"/>
      <c r="AA561" s="174" t="s">
        <v>2657</v>
      </c>
      <c r="AB561" s="174"/>
      <c r="AC561" s="174"/>
      <c r="AD561" s="175">
        <v>730000</v>
      </c>
      <c r="AE561" s="176">
        <v>157247.07999999999</v>
      </c>
      <c r="AF561" s="176"/>
      <c r="AG561" s="17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0.75" customHeight="1" x14ac:dyDescent="0.2">
      <c r="A562" s="198" t="e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#N/A</v>
      </c>
      <c r="B562" s="181" t="str">
        <f t="shared" si="126"/>
        <v>24</v>
      </c>
      <c r="C562" s="181" t="str">
        <f t="shared" si="127"/>
        <v xml:space="preserve"> 0</v>
      </c>
      <c r="D562" s="181" t="str">
        <f t="shared" si="128"/>
        <v>922</v>
      </c>
      <c r="E562" s="181" t="str">
        <f t="shared" si="129"/>
        <v>0801</v>
      </c>
      <c r="F562" s="181" t="str">
        <f t="shared" si="135"/>
        <v>2400200000</v>
      </c>
      <c r="G562" s="181" t="str">
        <f t="shared" si="130"/>
        <v/>
      </c>
      <c r="H562" s="212" t="str">
        <f t="shared" si="131"/>
        <v/>
      </c>
      <c r="I562" s="182">
        <f t="shared" si="132"/>
        <v>60000</v>
      </c>
      <c r="J562" s="182">
        <f t="shared" si="133"/>
        <v>20000</v>
      </c>
      <c r="K562" s="182">
        <f t="shared" si="133"/>
        <v>0</v>
      </c>
      <c r="L562" s="199">
        <f t="shared" si="123"/>
        <v>0.33333333333333331</v>
      </c>
      <c r="M562" s="130">
        <f t="shared" si="134"/>
        <v>0</v>
      </c>
      <c r="N562" s="42"/>
      <c r="O562" s="44" t="str">
        <f t="shared" si="124"/>
        <v>24 09220801240020000060000200000,3333333333333330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27" t="s">
        <v>2409</v>
      </c>
      <c r="X562" s="27"/>
      <c r="Y562" s="27"/>
      <c r="Z562" s="27"/>
      <c r="AA562" s="166"/>
      <c r="AB562" s="166"/>
      <c r="AC562" s="166"/>
      <c r="AD562" s="56">
        <v>60000</v>
      </c>
      <c r="AE562" s="61">
        <v>20000</v>
      </c>
      <c r="AF562" s="61"/>
      <c r="AG562" s="5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198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1" t="str">
        <f t="shared" si="126"/>
        <v>24</v>
      </c>
      <c r="C563" s="181" t="str">
        <f t="shared" si="127"/>
        <v xml:space="preserve"> 0</v>
      </c>
      <c r="D563" s="181" t="str">
        <f t="shared" si="128"/>
        <v>922</v>
      </c>
      <c r="E563" s="181" t="str">
        <f t="shared" si="129"/>
        <v>0801</v>
      </c>
      <c r="F563" s="181" t="str">
        <f t="shared" si="135"/>
        <v>2400284000</v>
      </c>
      <c r="G563" s="181" t="str">
        <f t="shared" si="130"/>
        <v/>
      </c>
      <c r="H563" s="212" t="str">
        <f t="shared" si="131"/>
        <v/>
      </c>
      <c r="I563" s="182">
        <f t="shared" si="132"/>
        <v>60000</v>
      </c>
      <c r="J563" s="182">
        <f t="shared" si="133"/>
        <v>20000</v>
      </c>
      <c r="K563" s="182">
        <f t="shared" si="133"/>
        <v>0</v>
      </c>
      <c r="L563" s="199">
        <f t="shared" si="123"/>
        <v>0.33333333333333331</v>
      </c>
      <c r="M563" s="130">
        <f t="shared" si="134"/>
        <v>0</v>
      </c>
      <c r="N563" s="42"/>
      <c r="O563" s="44" t="str">
        <f t="shared" si="124"/>
        <v>24 09220801240028400060000200000,3333333333333330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28" t="s">
        <v>2410</v>
      </c>
      <c r="Y563" s="28"/>
      <c r="Z563" s="28"/>
      <c r="AA563" s="28"/>
      <c r="AB563" s="28"/>
      <c r="AC563" s="28"/>
      <c r="AD563" s="58">
        <v>60000</v>
      </c>
      <c r="AE563" s="62">
        <v>20000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60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4" s="181" t="str">
        <f t="shared" si="126"/>
        <v>24</v>
      </c>
      <c r="C564" s="181" t="str">
        <f t="shared" si="127"/>
        <v xml:space="preserve"> 0</v>
      </c>
      <c r="D564" s="181" t="str">
        <f t="shared" si="128"/>
        <v>922</v>
      </c>
      <c r="E564" s="181" t="str">
        <f t="shared" si="129"/>
        <v>0801</v>
      </c>
      <c r="F564" s="181" t="str">
        <f t="shared" si="135"/>
        <v>2400284260</v>
      </c>
      <c r="G564" s="181" t="str">
        <f t="shared" si="130"/>
        <v/>
      </c>
      <c r="H564" s="212" t="str">
        <f t="shared" si="131"/>
        <v/>
      </c>
      <c r="I564" s="182">
        <f t="shared" si="132"/>
        <v>60000</v>
      </c>
      <c r="J564" s="182">
        <f t="shared" si="133"/>
        <v>20000</v>
      </c>
      <c r="K564" s="182">
        <f t="shared" si="133"/>
        <v>0</v>
      </c>
      <c r="L564" s="199">
        <f t="shared" si="123"/>
        <v>0.33333333333333331</v>
      </c>
      <c r="M564" s="130">
        <f t="shared" si="134"/>
        <v>0</v>
      </c>
      <c r="N564" s="42"/>
      <c r="O564" s="44" t="str">
        <f t="shared" si="124"/>
        <v>24 09220801240028426060000200000,3333333333333330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27" t="s">
        <v>2411</v>
      </c>
      <c r="Z564" s="27"/>
      <c r="AA564" s="27"/>
      <c r="AB564" s="27"/>
      <c r="AC564" s="27"/>
      <c r="AD564" s="58">
        <v>60000</v>
      </c>
      <c r="AE564" s="62">
        <v>20000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24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Предоставление субсидий бюджетным, автономным учреждениям и иным некоммерческим организациям</v>
      </c>
      <c r="B565" s="181" t="str">
        <f t="shared" si="126"/>
        <v>24</v>
      </c>
      <c r="C565" s="181" t="str">
        <f t="shared" si="127"/>
        <v xml:space="preserve"> 0</v>
      </c>
      <c r="D565" s="181" t="str">
        <f t="shared" si="128"/>
        <v>922</v>
      </c>
      <c r="E565" s="181" t="str">
        <f t="shared" si="129"/>
        <v>0801</v>
      </c>
      <c r="F565" s="181" t="str">
        <f t="shared" si="135"/>
        <v>2400284260</v>
      </c>
      <c r="G565" s="181" t="str">
        <f t="shared" si="130"/>
        <v>600</v>
      </c>
      <c r="H565" s="212" t="str">
        <f t="shared" si="131"/>
        <v/>
      </c>
      <c r="I565" s="182">
        <f t="shared" si="132"/>
        <v>60000</v>
      </c>
      <c r="J565" s="182">
        <f t="shared" si="133"/>
        <v>20000</v>
      </c>
      <c r="K565" s="182">
        <f t="shared" si="133"/>
        <v>0</v>
      </c>
      <c r="L565" s="199">
        <f t="shared" si="123"/>
        <v>0.33333333333333331</v>
      </c>
      <c r="M565" s="130">
        <f t="shared" si="134"/>
        <v>0</v>
      </c>
      <c r="N565" s="42"/>
      <c r="O565" s="44" t="str">
        <f t="shared" si="124"/>
        <v>24 09220801240028426060060000200000,3333333333333330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28" t="s">
        <v>2412</v>
      </c>
      <c r="AA565" s="28"/>
      <c r="AB565" s="28"/>
      <c r="AC565" s="28"/>
      <c r="AD565" s="58">
        <v>60000</v>
      </c>
      <c r="AE565" s="62">
        <v>20000</v>
      </c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11.25" customHeight="1" x14ac:dyDescent="0.2">
      <c r="A566" s="198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Субсидии бюджетным учреждениям</v>
      </c>
      <c r="B566" s="181" t="str">
        <f t="shared" si="126"/>
        <v>24</v>
      </c>
      <c r="C566" s="181" t="str">
        <f t="shared" si="127"/>
        <v xml:space="preserve"> 0</v>
      </c>
      <c r="D566" s="181" t="str">
        <f t="shared" si="128"/>
        <v>922</v>
      </c>
      <c r="E566" s="181" t="str">
        <f t="shared" si="129"/>
        <v>0801</v>
      </c>
      <c r="F566" s="181" t="str">
        <f t="shared" si="135"/>
        <v>2400284260</v>
      </c>
      <c r="G566" s="181" t="str">
        <f t="shared" si="130"/>
        <v>610</v>
      </c>
      <c r="H566" s="212" t="str">
        <f t="shared" si="131"/>
        <v/>
      </c>
      <c r="I566" s="182">
        <f t="shared" si="132"/>
        <v>60000</v>
      </c>
      <c r="J566" s="182">
        <f t="shared" si="133"/>
        <v>20000</v>
      </c>
      <c r="K566" s="182">
        <f t="shared" si="133"/>
        <v>0</v>
      </c>
      <c r="L566" s="199">
        <f t="shared" si="123"/>
        <v>0.33333333333333331</v>
      </c>
      <c r="M566" s="130">
        <f t="shared" si="134"/>
        <v>0</v>
      </c>
      <c r="N566" s="42"/>
      <c r="O566" s="44" t="str">
        <f t="shared" si="124"/>
        <v>24 09220801240028426061060000200000,3333333333333330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32"/>
      <c r="AA566" s="174" t="s">
        <v>2658</v>
      </c>
      <c r="AB566" s="174"/>
      <c r="AC566" s="174"/>
      <c r="AD566" s="175">
        <v>60000</v>
      </c>
      <c r="AE566" s="176">
        <v>20000</v>
      </c>
      <c r="AF566" s="176"/>
      <c r="AG566" s="17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idden="1" x14ac:dyDescent="0.2">
      <c r="A567" s="198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1" t="str">
        <f t="shared" si="126"/>
        <v>24</v>
      </c>
      <c r="C567" s="181" t="str">
        <f t="shared" si="127"/>
        <v xml:space="preserve"> 0</v>
      </c>
      <c r="D567" s="181" t="str">
        <f t="shared" si="128"/>
        <v>922</v>
      </c>
      <c r="E567" s="181" t="str">
        <f t="shared" si="129"/>
        <v>0801</v>
      </c>
      <c r="F567" s="181" t="str">
        <f t="shared" si="135"/>
        <v>2400300000</v>
      </c>
      <c r="G567" s="181" t="str">
        <f t="shared" si="130"/>
        <v/>
      </c>
      <c r="H567" s="212" t="str">
        <f t="shared" si="131"/>
        <v/>
      </c>
      <c r="I567" s="182">
        <f t="shared" si="132"/>
        <v>320000</v>
      </c>
      <c r="J567" s="182">
        <f t="shared" si="133"/>
        <v>40000</v>
      </c>
      <c r="K567" s="182">
        <f t="shared" si="133"/>
        <v>0</v>
      </c>
      <c r="L567" s="199">
        <f t="shared" si="123"/>
        <v>0.125</v>
      </c>
      <c r="M567" s="130">
        <f t="shared" si="134"/>
        <v>0</v>
      </c>
      <c r="N567" s="42"/>
      <c r="O567" s="44" t="str">
        <f t="shared" si="124"/>
        <v>24 092208012400300000320000400000,1250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27" t="s">
        <v>2413</v>
      </c>
      <c r="X567" s="27"/>
      <c r="Y567" s="27"/>
      <c r="Z567" s="27"/>
      <c r="AA567" s="166"/>
      <c r="AB567" s="166"/>
      <c r="AC567" s="166"/>
      <c r="AD567" s="56">
        <v>320000</v>
      </c>
      <c r="AE567" s="61">
        <v>40000</v>
      </c>
      <c r="AF567" s="61"/>
      <c r="AG567" s="5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198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1" t="str">
        <f t="shared" si="126"/>
        <v>24</v>
      </c>
      <c r="C568" s="181" t="str">
        <f t="shared" si="127"/>
        <v xml:space="preserve"> 0</v>
      </c>
      <c r="D568" s="181" t="str">
        <f t="shared" si="128"/>
        <v>922</v>
      </c>
      <c r="E568" s="181" t="str">
        <f t="shared" si="129"/>
        <v>0801</v>
      </c>
      <c r="F568" s="181" t="str">
        <f t="shared" si="135"/>
        <v>2400384000</v>
      </c>
      <c r="G568" s="181" t="str">
        <f t="shared" si="130"/>
        <v/>
      </c>
      <c r="H568" s="233" t="str">
        <f t="shared" si="131"/>
        <v/>
      </c>
      <c r="I568" s="185">
        <f t="shared" si="132"/>
        <v>320000</v>
      </c>
      <c r="J568" s="185">
        <f t="shared" si="133"/>
        <v>40000</v>
      </c>
      <c r="K568" s="185">
        <f t="shared" si="133"/>
        <v>0</v>
      </c>
      <c r="L568" s="199">
        <f t="shared" si="123"/>
        <v>0.125</v>
      </c>
      <c r="M568" s="130">
        <f t="shared" si="134"/>
        <v>0</v>
      </c>
      <c r="N568" s="42"/>
      <c r="O568" s="44" t="str">
        <f t="shared" si="124"/>
        <v>24 092208012400384000320000400000,1250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28" t="s">
        <v>2414</v>
      </c>
      <c r="Y568" s="28"/>
      <c r="Z568" s="28"/>
      <c r="AA568" s="28"/>
      <c r="AB568" s="28"/>
      <c r="AC568" s="28"/>
      <c r="AD568" s="58">
        <v>320000</v>
      </c>
      <c r="AE568" s="62">
        <v>40000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60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9" s="181" t="str">
        <f t="shared" si="126"/>
        <v>24</v>
      </c>
      <c r="C569" s="181" t="str">
        <f t="shared" si="127"/>
        <v xml:space="preserve"> 0</v>
      </c>
      <c r="D569" s="181" t="str">
        <f t="shared" si="128"/>
        <v>922</v>
      </c>
      <c r="E569" s="181" t="str">
        <f t="shared" si="129"/>
        <v>0801</v>
      </c>
      <c r="F569" s="181" t="str">
        <f t="shared" si="135"/>
        <v>2400384260</v>
      </c>
      <c r="G569" s="181" t="str">
        <f t="shared" si="130"/>
        <v/>
      </c>
      <c r="H569" s="212" t="str">
        <f t="shared" si="131"/>
        <v/>
      </c>
      <c r="I569" s="182">
        <f t="shared" si="132"/>
        <v>320000</v>
      </c>
      <c r="J569" s="182">
        <f t="shared" si="133"/>
        <v>40000</v>
      </c>
      <c r="K569" s="182">
        <f t="shared" si="133"/>
        <v>0</v>
      </c>
      <c r="L569" s="199">
        <f t="shared" si="123"/>
        <v>0.125</v>
      </c>
      <c r="M569" s="130">
        <f t="shared" si="134"/>
        <v>0</v>
      </c>
      <c r="N569" s="42"/>
      <c r="O569" s="44" t="str">
        <f t="shared" si="124"/>
        <v>24 092208012400384260320000400000,1250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27" t="s">
        <v>2415</v>
      </c>
      <c r="Z569" s="27"/>
      <c r="AA569" s="27"/>
      <c r="AB569" s="27"/>
      <c r="AC569" s="27"/>
      <c r="AD569" s="58">
        <v>320000</v>
      </c>
      <c r="AE569" s="62">
        <v>40000</v>
      </c>
      <c r="AF569" s="62"/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24" x14ac:dyDescent="0.2">
      <c r="A570" s="198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Предоставление субсидий бюджетным, автономным учреждениям и иным некоммерческим организациям</v>
      </c>
      <c r="B570" s="181" t="str">
        <f t="shared" si="126"/>
        <v>24</v>
      </c>
      <c r="C570" s="181" t="str">
        <f t="shared" si="127"/>
        <v xml:space="preserve"> 0</v>
      </c>
      <c r="D570" s="181" t="str">
        <f t="shared" si="128"/>
        <v>922</v>
      </c>
      <c r="E570" s="181" t="str">
        <f t="shared" si="129"/>
        <v>0801</v>
      </c>
      <c r="F570" s="181" t="str">
        <f t="shared" si="135"/>
        <v>2400384260</v>
      </c>
      <c r="G570" s="181" t="str">
        <f t="shared" si="130"/>
        <v>600</v>
      </c>
      <c r="H570" s="212" t="str">
        <f t="shared" si="131"/>
        <v/>
      </c>
      <c r="I570" s="182">
        <f t="shared" si="132"/>
        <v>320000</v>
      </c>
      <c r="J570" s="182">
        <f t="shared" si="133"/>
        <v>40000</v>
      </c>
      <c r="K570" s="182">
        <f t="shared" si="133"/>
        <v>0</v>
      </c>
      <c r="L570" s="199">
        <f t="shared" si="123"/>
        <v>0.125</v>
      </c>
      <c r="M570" s="130">
        <f t="shared" si="134"/>
        <v>0</v>
      </c>
      <c r="N570" s="42"/>
      <c r="O570" s="44" t="str">
        <f t="shared" si="124"/>
        <v>24 092208012400384260600320000400000,1250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32"/>
      <c r="Z570" s="28" t="s">
        <v>2416</v>
      </c>
      <c r="AA570" s="28"/>
      <c r="AB570" s="28"/>
      <c r="AC570" s="28"/>
      <c r="AD570" s="58">
        <v>320000</v>
      </c>
      <c r="AE570" s="62">
        <v>40000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Субсидии бюджетным учреждениям</v>
      </c>
      <c r="B571" s="181" t="str">
        <f t="shared" si="126"/>
        <v>24</v>
      </c>
      <c r="C571" s="181" t="str">
        <f t="shared" si="127"/>
        <v xml:space="preserve"> 0</v>
      </c>
      <c r="D571" s="181" t="str">
        <f t="shared" si="128"/>
        <v>922</v>
      </c>
      <c r="E571" s="181" t="str">
        <f t="shared" si="129"/>
        <v>0801</v>
      </c>
      <c r="F571" s="181" t="str">
        <f t="shared" si="135"/>
        <v>2400384260</v>
      </c>
      <c r="G571" s="181" t="str">
        <f t="shared" si="130"/>
        <v>610</v>
      </c>
      <c r="H571" s="212" t="str">
        <f t="shared" si="131"/>
        <v/>
      </c>
      <c r="I571" s="182">
        <f t="shared" si="132"/>
        <v>320000</v>
      </c>
      <c r="J571" s="182">
        <f t="shared" si="133"/>
        <v>40000</v>
      </c>
      <c r="K571" s="182">
        <f t="shared" si="133"/>
        <v>0</v>
      </c>
      <c r="L571" s="199">
        <f t="shared" si="123"/>
        <v>0.125</v>
      </c>
      <c r="M571" s="130">
        <f t="shared" si="134"/>
        <v>0</v>
      </c>
      <c r="N571" s="42"/>
      <c r="O571" s="44" t="str">
        <f t="shared" si="124"/>
        <v>24 092208012400384260610320000400000,1250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32"/>
      <c r="AA571" s="174" t="s">
        <v>2659</v>
      </c>
      <c r="AB571" s="174"/>
      <c r="AC571" s="174"/>
      <c r="AD571" s="175">
        <v>320000</v>
      </c>
      <c r="AE571" s="176">
        <v>40000</v>
      </c>
      <c r="AF571" s="176"/>
      <c r="AG571" s="177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98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1" t="str">
        <f t="shared" si="126"/>
        <v>24</v>
      </c>
      <c r="C572" s="181" t="str">
        <f t="shared" si="127"/>
        <v xml:space="preserve"> 0</v>
      </c>
      <c r="D572" s="181" t="str">
        <f t="shared" si="128"/>
        <v>922</v>
      </c>
      <c r="E572" s="181" t="str">
        <f t="shared" si="129"/>
        <v>0801</v>
      </c>
      <c r="F572" s="181" t="str">
        <f t="shared" si="135"/>
        <v>2400400000</v>
      </c>
      <c r="G572" s="181" t="str">
        <f t="shared" si="130"/>
        <v/>
      </c>
      <c r="H572" s="212" t="str">
        <f t="shared" si="131"/>
        <v/>
      </c>
      <c r="I572" s="182">
        <f t="shared" si="132"/>
        <v>175000</v>
      </c>
      <c r="J572" s="182">
        <f t="shared" si="133"/>
        <v>17000</v>
      </c>
      <c r="K572" s="182">
        <f t="shared" si="133"/>
        <v>0</v>
      </c>
      <c r="L572" s="199">
        <f t="shared" si="123"/>
        <v>9.7142857142857142E-2</v>
      </c>
      <c r="M572" s="130">
        <f t="shared" si="134"/>
        <v>0</v>
      </c>
      <c r="N572" s="42"/>
      <c r="O572" s="44" t="str">
        <f t="shared" si="124"/>
        <v>24 092208012400400000175000170000,09714285714285710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27" t="s">
        <v>2417</v>
      </c>
      <c r="X572" s="27"/>
      <c r="Y572" s="27"/>
      <c r="Z572" s="27"/>
      <c r="AA572" s="166"/>
      <c r="AB572" s="166"/>
      <c r="AC572" s="166"/>
      <c r="AD572" s="56">
        <v>175000</v>
      </c>
      <c r="AE572" s="61">
        <v>17000</v>
      </c>
      <c r="AF572" s="61"/>
      <c r="AG572" s="57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98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1" t="str">
        <f t="shared" si="126"/>
        <v>24</v>
      </c>
      <c r="C573" s="181" t="str">
        <f t="shared" si="127"/>
        <v xml:space="preserve"> 0</v>
      </c>
      <c r="D573" s="181" t="str">
        <f t="shared" si="128"/>
        <v>922</v>
      </c>
      <c r="E573" s="181" t="str">
        <f t="shared" si="129"/>
        <v>0801</v>
      </c>
      <c r="F573" s="181" t="str">
        <f t="shared" si="135"/>
        <v>2400484000</v>
      </c>
      <c r="G573" s="181" t="str">
        <f t="shared" si="130"/>
        <v/>
      </c>
      <c r="H573" s="212" t="str">
        <f t="shared" si="131"/>
        <v/>
      </c>
      <c r="I573" s="182">
        <f t="shared" si="132"/>
        <v>175000</v>
      </c>
      <c r="J573" s="182">
        <f t="shared" si="133"/>
        <v>17000</v>
      </c>
      <c r="K573" s="182">
        <f t="shared" si="133"/>
        <v>0</v>
      </c>
      <c r="L573" s="199">
        <f t="shared" si="123"/>
        <v>9.7142857142857142E-2</v>
      </c>
      <c r="M573" s="130">
        <f t="shared" si="134"/>
        <v>0</v>
      </c>
      <c r="N573" s="42"/>
      <c r="O573" s="44" t="str">
        <f t="shared" si="124"/>
        <v>24 092208012400484000175000170000,09714285714285710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28" t="s">
        <v>2418</v>
      </c>
      <c r="Y573" s="28"/>
      <c r="Z573" s="28"/>
      <c r="AA573" s="28"/>
      <c r="AB573" s="28"/>
      <c r="AC573" s="28"/>
      <c r="AD573" s="58">
        <v>175000</v>
      </c>
      <c r="AE573" s="62">
        <v>17000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60" x14ac:dyDescent="0.2">
      <c r="A574" s="198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4" s="181" t="str">
        <f t="shared" si="126"/>
        <v>24</v>
      </c>
      <c r="C574" s="181" t="str">
        <f t="shared" si="127"/>
        <v xml:space="preserve"> 0</v>
      </c>
      <c r="D574" s="181" t="str">
        <f t="shared" si="128"/>
        <v>922</v>
      </c>
      <c r="E574" s="181" t="str">
        <f t="shared" si="129"/>
        <v>0801</v>
      </c>
      <c r="F574" s="181" t="str">
        <f t="shared" si="135"/>
        <v>2400484260</v>
      </c>
      <c r="G574" s="181" t="str">
        <f t="shared" si="130"/>
        <v/>
      </c>
      <c r="H574" s="212" t="str">
        <f t="shared" si="131"/>
        <v/>
      </c>
      <c r="I574" s="185">
        <f t="shared" si="132"/>
        <v>175000</v>
      </c>
      <c r="J574" s="185">
        <f t="shared" si="133"/>
        <v>17000</v>
      </c>
      <c r="K574" s="182">
        <f t="shared" si="133"/>
        <v>0</v>
      </c>
      <c r="L574" s="199">
        <f t="shared" si="123"/>
        <v>9.7142857142857142E-2</v>
      </c>
      <c r="M574" s="130">
        <f t="shared" si="134"/>
        <v>0</v>
      </c>
      <c r="N574" s="42"/>
      <c r="O574" s="44" t="str">
        <f t="shared" si="124"/>
        <v>24 092208012400484260175000170000,09714285714285710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27" t="s">
        <v>2419</v>
      </c>
      <c r="Z574" s="27"/>
      <c r="AA574" s="27"/>
      <c r="AB574" s="27"/>
      <c r="AC574" s="27"/>
      <c r="AD574" s="58">
        <v>175000</v>
      </c>
      <c r="AE574" s="62">
        <v>17000</v>
      </c>
      <c r="AF574" s="62"/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24" x14ac:dyDescent="0.2">
      <c r="A575" s="198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Предоставление субсидий бюджетным, автономным учреждениям и иным некоммерческим организациям</v>
      </c>
      <c r="B575" s="181" t="str">
        <f t="shared" si="126"/>
        <v>24</v>
      </c>
      <c r="C575" s="181" t="str">
        <f t="shared" si="127"/>
        <v xml:space="preserve"> 0</v>
      </c>
      <c r="D575" s="181" t="str">
        <f t="shared" si="128"/>
        <v>922</v>
      </c>
      <c r="E575" s="181" t="str">
        <f t="shared" si="129"/>
        <v>0801</v>
      </c>
      <c r="F575" s="181" t="str">
        <f t="shared" si="135"/>
        <v>2400484260</v>
      </c>
      <c r="G575" s="181" t="str">
        <f t="shared" si="130"/>
        <v>600</v>
      </c>
      <c r="H575" s="212" t="str">
        <f t="shared" si="131"/>
        <v/>
      </c>
      <c r="I575" s="185">
        <f t="shared" si="132"/>
        <v>175000</v>
      </c>
      <c r="J575" s="185">
        <f t="shared" si="133"/>
        <v>17000</v>
      </c>
      <c r="K575" s="185">
        <f t="shared" si="133"/>
        <v>0</v>
      </c>
      <c r="L575" s="199">
        <f t="shared" si="123"/>
        <v>9.7142857142857142E-2</v>
      </c>
      <c r="M575" s="130">
        <f t="shared" si="134"/>
        <v>0</v>
      </c>
      <c r="N575" s="42"/>
      <c r="O575" s="44" t="str">
        <f t="shared" si="124"/>
        <v>24 092208012400484260600175000170000,09714285714285710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32"/>
      <c r="Z575" s="28" t="s">
        <v>2420</v>
      </c>
      <c r="AA575" s="28"/>
      <c r="AB575" s="28"/>
      <c r="AC575" s="28"/>
      <c r="AD575" s="58">
        <v>175000</v>
      </c>
      <c r="AE575" s="62">
        <v>17000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11.2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Субсидии бюджетным учреждениям</v>
      </c>
      <c r="B576" s="181" t="str">
        <f t="shared" si="126"/>
        <v>24</v>
      </c>
      <c r="C576" s="181" t="str">
        <f t="shared" si="127"/>
        <v xml:space="preserve"> 0</v>
      </c>
      <c r="D576" s="181" t="str">
        <f t="shared" si="128"/>
        <v>922</v>
      </c>
      <c r="E576" s="181" t="str">
        <f t="shared" si="129"/>
        <v>0801</v>
      </c>
      <c r="F576" s="181" t="str">
        <f t="shared" si="135"/>
        <v>2400484260</v>
      </c>
      <c r="G576" s="181" t="str">
        <f t="shared" si="130"/>
        <v>610</v>
      </c>
      <c r="H576" s="212" t="str">
        <f t="shared" si="131"/>
        <v/>
      </c>
      <c r="I576" s="185">
        <f t="shared" si="132"/>
        <v>175000</v>
      </c>
      <c r="J576" s="185">
        <f t="shared" si="133"/>
        <v>17000</v>
      </c>
      <c r="K576" s="185">
        <f t="shared" si="133"/>
        <v>0</v>
      </c>
      <c r="L576" s="199">
        <f t="shared" si="123"/>
        <v>9.7142857142857142E-2</v>
      </c>
      <c r="M576" s="130">
        <f t="shared" si="134"/>
        <v>0</v>
      </c>
      <c r="N576" s="42"/>
      <c r="O576" s="44" t="str">
        <f t="shared" si="124"/>
        <v>24 092208012400484260610175000170000,09714285714285710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32"/>
      <c r="AA576" s="174" t="s">
        <v>2660</v>
      </c>
      <c r="AB576" s="174"/>
      <c r="AC576" s="174"/>
      <c r="AD576" s="175">
        <v>175000</v>
      </c>
      <c r="AE576" s="176">
        <v>17000</v>
      </c>
      <c r="AF576" s="176"/>
      <c r="AG576" s="177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98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1" t="str">
        <f t="shared" si="126"/>
        <v>24</v>
      </c>
      <c r="C577" s="181" t="str">
        <f t="shared" si="127"/>
        <v xml:space="preserve"> 0</v>
      </c>
      <c r="D577" s="181" t="str">
        <f t="shared" si="128"/>
        <v>922</v>
      </c>
      <c r="E577" s="181" t="str">
        <f t="shared" si="129"/>
        <v>0801</v>
      </c>
      <c r="F577" s="181" t="str">
        <f t="shared" si="135"/>
        <v>2400500000</v>
      </c>
      <c r="G577" s="181" t="str">
        <f t="shared" si="130"/>
        <v/>
      </c>
      <c r="H577" s="212" t="str">
        <f t="shared" si="131"/>
        <v/>
      </c>
      <c r="I577" s="182">
        <f t="shared" si="132"/>
        <v>98000</v>
      </c>
      <c r="J577" s="182">
        <f t="shared" si="133"/>
        <v>17000</v>
      </c>
      <c r="K577" s="182">
        <f t="shared" si="133"/>
        <v>0</v>
      </c>
      <c r="L577" s="199">
        <f t="shared" si="123"/>
        <v>0.17346938775510204</v>
      </c>
      <c r="M577" s="130">
        <f t="shared" si="134"/>
        <v>0</v>
      </c>
      <c r="N577" s="42"/>
      <c r="O577" s="44" t="str">
        <f t="shared" si="124"/>
        <v>24 09220801240050000098000170000,1734693877551020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27" t="s">
        <v>2421</v>
      </c>
      <c r="X577" s="27"/>
      <c r="Y577" s="27"/>
      <c r="Z577" s="27"/>
      <c r="AA577" s="166"/>
      <c r="AB577" s="166"/>
      <c r="AC577" s="166"/>
      <c r="AD577" s="56">
        <v>98000</v>
      </c>
      <c r="AE577" s="61">
        <v>17000</v>
      </c>
      <c r="AF577" s="61"/>
      <c r="AG577" s="5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8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1" t="str">
        <f t="shared" si="126"/>
        <v>24</v>
      </c>
      <c r="C578" s="181" t="str">
        <f t="shared" si="127"/>
        <v xml:space="preserve"> 0</v>
      </c>
      <c r="D578" s="181" t="str">
        <f t="shared" si="128"/>
        <v>922</v>
      </c>
      <c r="E578" s="181" t="str">
        <f t="shared" si="129"/>
        <v>0801</v>
      </c>
      <c r="F578" s="181" t="str">
        <f t="shared" si="135"/>
        <v>2400584000</v>
      </c>
      <c r="G578" s="181" t="str">
        <f t="shared" si="130"/>
        <v/>
      </c>
      <c r="H578" s="212" t="str">
        <f t="shared" si="131"/>
        <v/>
      </c>
      <c r="I578" s="182">
        <f t="shared" si="132"/>
        <v>98000</v>
      </c>
      <c r="J578" s="182">
        <f t="shared" si="133"/>
        <v>17000</v>
      </c>
      <c r="K578" s="182">
        <f t="shared" si="133"/>
        <v>0</v>
      </c>
      <c r="L578" s="199">
        <f t="shared" si="123"/>
        <v>0.17346938775510204</v>
      </c>
      <c r="M578" s="130">
        <f t="shared" si="134"/>
        <v>0</v>
      </c>
      <c r="N578" s="42"/>
      <c r="O578" s="44" t="str">
        <f t="shared" si="124"/>
        <v>24 09220801240058400098000170000,1734693877551020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28" t="s">
        <v>2422</v>
      </c>
      <c r="Y578" s="28"/>
      <c r="Z578" s="28"/>
      <c r="AA578" s="28"/>
      <c r="AB578" s="28"/>
      <c r="AC578" s="28"/>
      <c r="AD578" s="58">
        <v>98000</v>
      </c>
      <c r="AE578" s="62">
        <v>17000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60" x14ac:dyDescent="0.2">
      <c r="A579" s="198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9" s="181" t="str">
        <f t="shared" si="126"/>
        <v>24</v>
      </c>
      <c r="C579" s="181" t="str">
        <f t="shared" si="127"/>
        <v xml:space="preserve"> 0</v>
      </c>
      <c r="D579" s="181" t="str">
        <f t="shared" si="128"/>
        <v>922</v>
      </c>
      <c r="E579" s="181" t="str">
        <f t="shared" si="129"/>
        <v>0801</v>
      </c>
      <c r="F579" s="181" t="str">
        <f t="shared" si="135"/>
        <v>2400584260</v>
      </c>
      <c r="G579" s="181" t="str">
        <f t="shared" si="130"/>
        <v/>
      </c>
      <c r="H579" s="212" t="str">
        <f t="shared" si="131"/>
        <v/>
      </c>
      <c r="I579" s="182">
        <f t="shared" si="132"/>
        <v>98000</v>
      </c>
      <c r="J579" s="182">
        <f t="shared" si="133"/>
        <v>17000</v>
      </c>
      <c r="K579" s="182">
        <f t="shared" si="133"/>
        <v>0</v>
      </c>
      <c r="L579" s="199">
        <f t="shared" si="123"/>
        <v>0.17346938775510204</v>
      </c>
      <c r="M579" s="130">
        <f t="shared" si="134"/>
        <v>0</v>
      </c>
      <c r="N579" s="42"/>
      <c r="O579" s="44" t="str">
        <f t="shared" si="124"/>
        <v>24 09220801240058426098000170000,1734693877551020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32"/>
      <c r="Y579" s="27" t="s">
        <v>2423</v>
      </c>
      <c r="Z579" s="27"/>
      <c r="AA579" s="27"/>
      <c r="AB579" s="27"/>
      <c r="AC579" s="27"/>
      <c r="AD579" s="58">
        <v>98000</v>
      </c>
      <c r="AE579" s="62">
        <v>17000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2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181" t="str">
        <f t="shared" si="126"/>
        <v>24</v>
      </c>
      <c r="C580" s="181" t="str">
        <f t="shared" si="127"/>
        <v xml:space="preserve"> 0</v>
      </c>
      <c r="D580" s="181" t="str">
        <f t="shared" si="128"/>
        <v>922</v>
      </c>
      <c r="E580" s="181" t="str">
        <f t="shared" si="129"/>
        <v>0801</v>
      </c>
      <c r="F580" s="181" t="str">
        <f t="shared" si="135"/>
        <v>2400584260</v>
      </c>
      <c r="G580" s="181" t="str">
        <f t="shared" si="130"/>
        <v>600</v>
      </c>
      <c r="H580" s="212" t="str">
        <f t="shared" si="131"/>
        <v/>
      </c>
      <c r="I580" s="182">
        <f t="shared" si="132"/>
        <v>98000</v>
      </c>
      <c r="J580" s="182">
        <f t="shared" si="133"/>
        <v>17000</v>
      </c>
      <c r="K580" s="182">
        <f t="shared" si="133"/>
        <v>0</v>
      </c>
      <c r="L580" s="199">
        <f t="shared" si="123"/>
        <v>0.17346938775510204</v>
      </c>
      <c r="M580" s="130">
        <f t="shared" si="134"/>
        <v>0</v>
      </c>
      <c r="N580" s="42"/>
      <c r="O580" s="44" t="str">
        <f t="shared" si="124"/>
        <v>24 09220801240058426060098000170000,1734693877551020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28" t="s">
        <v>2424</v>
      </c>
      <c r="AA580" s="28"/>
      <c r="AB580" s="28"/>
      <c r="AC580" s="28"/>
      <c r="AD580" s="58">
        <v>98000</v>
      </c>
      <c r="AE580" s="62">
        <v>17000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181" t="str">
        <f t="shared" si="126"/>
        <v>24</v>
      </c>
      <c r="C581" s="181" t="str">
        <f t="shared" si="127"/>
        <v xml:space="preserve"> 0</v>
      </c>
      <c r="D581" s="181" t="str">
        <f t="shared" si="128"/>
        <v>922</v>
      </c>
      <c r="E581" s="181" t="str">
        <f t="shared" si="129"/>
        <v>0801</v>
      </c>
      <c r="F581" s="181" t="str">
        <f t="shared" si="135"/>
        <v>2400584260</v>
      </c>
      <c r="G581" s="181" t="str">
        <f t="shared" si="130"/>
        <v>610</v>
      </c>
      <c r="H581" s="212" t="str">
        <f t="shared" si="131"/>
        <v/>
      </c>
      <c r="I581" s="182">
        <f t="shared" si="132"/>
        <v>98000</v>
      </c>
      <c r="J581" s="182">
        <f t="shared" si="133"/>
        <v>17000</v>
      </c>
      <c r="K581" s="182">
        <f t="shared" si="133"/>
        <v>0</v>
      </c>
      <c r="L581" s="199">
        <f t="shared" si="123"/>
        <v>0.17346938775510204</v>
      </c>
      <c r="M581" s="130">
        <f t="shared" si="134"/>
        <v>0</v>
      </c>
      <c r="N581" s="42"/>
      <c r="O581" s="44" t="str">
        <f t="shared" si="124"/>
        <v>24 09220801240058426061098000170000,1734693877551020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32"/>
      <c r="AA581" s="174" t="s">
        <v>2661</v>
      </c>
      <c r="AB581" s="174"/>
      <c r="AC581" s="174"/>
      <c r="AD581" s="175">
        <v>98000</v>
      </c>
      <c r="AE581" s="176">
        <v>17000</v>
      </c>
      <c r="AF581" s="176"/>
      <c r="AG581" s="17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98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1" t="str">
        <f t="shared" si="126"/>
        <v>24</v>
      </c>
      <c r="C582" s="181" t="str">
        <f t="shared" si="127"/>
        <v xml:space="preserve"> 0</v>
      </c>
      <c r="D582" s="181" t="str">
        <f t="shared" si="128"/>
        <v>922</v>
      </c>
      <c r="E582" s="181" t="str">
        <f t="shared" si="129"/>
        <v>0801</v>
      </c>
      <c r="F582" s="181" t="str">
        <f t="shared" si="135"/>
        <v>2400600000</v>
      </c>
      <c r="G582" s="181" t="str">
        <f t="shared" si="130"/>
        <v/>
      </c>
      <c r="H582" s="212" t="str">
        <f t="shared" si="131"/>
        <v/>
      </c>
      <c r="I582" s="182">
        <f t="shared" si="132"/>
        <v>146617</v>
      </c>
      <c r="J582" s="182">
        <f t="shared" si="133"/>
        <v>10617</v>
      </c>
      <c r="K582" s="182">
        <f t="shared" si="133"/>
        <v>0</v>
      </c>
      <c r="L582" s="199">
        <f t="shared" si="123"/>
        <v>7.2413158092172122E-2</v>
      </c>
      <c r="M582" s="130">
        <f t="shared" si="134"/>
        <v>0</v>
      </c>
      <c r="N582" s="42"/>
      <c r="O582" s="44" t="str">
        <f t="shared" si="124"/>
        <v>24 092208012400600000146617106170,07241315809217210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27" t="s">
        <v>2425</v>
      </c>
      <c r="X582" s="27"/>
      <c r="Y582" s="27"/>
      <c r="Z582" s="27"/>
      <c r="AA582" s="166"/>
      <c r="AB582" s="166"/>
      <c r="AC582" s="166"/>
      <c r="AD582" s="56">
        <v>146617</v>
      </c>
      <c r="AE582" s="61">
        <v>10617</v>
      </c>
      <c r="AF582" s="61"/>
      <c r="AG582" s="5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8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1" t="str">
        <f t="shared" si="126"/>
        <v>24</v>
      </c>
      <c r="C583" s="181" t="str">
        <f t="shared" si="127"/>
        <v xml:space="preserve"> 0</v>
      </c>
      <c r="D583" s="181" t="str">
        <f t="shared" si="128"/>
        <v>922</v>
      </c>
      <c r="E583" s="181" t="str">
        <f t="shared" si="129"/>
        <v>0801</v>
      </c>
      <c r="F583" s="181" t="str">
        <f t="shared" si="135"/>
        <v>2400684000</v>
      </c>
      <c r="G583" s="181" t="str">
        <f t="shared" si="130"/>
        <v/>
      </c>
      <c r="H583" s="212" t="str">
        <f t="shared" si="131"/>
        <v/>
      </c>
      <c r="I583" s="182">
        <f t="shared" si="132"/>
        <v>146617</v>
      </c>
      <c r="J583" s="182">
        <f t="shared" si="133"/>
        <v>10617</v>
      </c>
      <c r="K583" s="182">
        <f t="shared" si="133"/>
        <v>0</v>
      </c>
      <c r="L583" s="199">
        <f t="shared" si="123"/>
        <v>7.2413158092172122E-2</v>
      </c>
      <c r="M583" s="130">
        <f t="shared" si="134"/>
        <v>0</v>
      </c>
      <c r="N583" s="42"/>
      <c r="O583" s="44" t="str">
        <f t="shared" si="124"/>
        <v>24 092208012400684000146617106170,07241315809217210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28" t="s">
        <v>2426</v>
      </c>
      <c r="Y583" s="28"/>
      <c r="Z583" s="28"/>
      <c r="AA583" s="28"/>
      <c r="AB583" s="28"/>
      <c r="AC583" s="28"/>
      <c r="AD583" s="58">
        <v>146617</v>
      </c>
      <c r="AE583" s="62">
        <v>10617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60" x14ac:dyDescent="0.2">
      <c r="A584" s="198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4" s="181" t="str">
        <f t="shared" si="126"/>
        <v>24</v>
      </c>
      <c r="C584" s="181" t="str">
        <f t="shared" si="127"/>
        <v xml:space="preserve"> 0</v>
      </c>
      <c r="D584" s="181" t="str">
        <f t="shared" si="128"/>
        <v>922</v>
      </c>
      <c r="E584" s="181" t="str">
        <f t="shared" si="129"/>
        <v>0801</v>
      </c>
      <c r="F584" s="181" t="str">
        <f t="shared" si="135"/>
        <v>2400684260</v>
      </c>
      <c r="G584" s="181" t="str">
        <f t="shared" si="130"/>
        <v/>
      </c>
      <c r="H584" s="212" t="str">
        <f t="shared" si="131"/>
        <v/>
      </c>
      <c r="I584" s="182">
        <f t="shared" si="132"/>
        <v>146617</v>
      </c>
      <c r="J584" s="182">
        <f t="shared" si="133"/>
        <v>10617</v>
      </c>
      <c r="K584" s="182">
        <f t="shared" si="133"/>
        <v>0</v>
      </c>
      <c r="L584" s="199">
        <f t="shared" si="123"/>
        <v>7.2413158092172122E-2</v>
      </c>
      <c r="M584" s="130">
        <f t="shared" si="134"/>
        <v>0</v>
      </c>
      <c r="N584" s="42"/>
      <c r="O584" s="44" t="str">
        <f t="shared" si="124"/>
        <v>24 092208012400684260146617106170,07241315809217210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27" t="s">
        <v>2427</v>
      </c>
      <c r="Z584" s="27"/>
      <c r="AA584" s="27"/>
      <c r="AB584" s="27"/>
      <c r="AC584" s="27"/>
      <c r="AD584" s="58">
        <v>146617</v>
      </c>
      <c r="AE584" s="62">
        <v>10617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Предоставление субсидий бюджетным, автономным учреждениям и иным некоммерческим организациям</v>
      </c>
      <c r="B585" s="181" t="str">
        <f t="shared" si="126"/>
        <v>24</v>
      </c>
      <c r="C585" s="181" t="str">
        <f t="shared" si="127"/>
        <v xml:space="preserve"> 0</v>
      </c>
      <c r="D585" s="181" t="str">
        <f t="shared" si="128"/>
        <v>922</v>
      </c>
      <c r="E585" s="181" t="str">
        <f t="shared" si="129"/>
        <v>0801</v>
      </c>
      <c r="F585" s="181" t="str">
        <f t="shared" si="135"/>
        <v>2400684260</v>
      </c>
      <c r="G585" s="181" t="str">
        <f t="shared" si="130"/>
        <v>600</v>
      </c>
      <c r="H585" s="212" t="str">
        <f t="shared" si="131"/>
        <v/>
      </c>
      <c r="I585" s="182">
        <f t="shared" si="132"/>
        <v>146617</v>
      </c>
      <c r="J585" s="182">
        <f t="shared" si="133"/>
        <v>10617</v>
      </c>
      <c r="K585" s="182">
        <f t="shared" si="133"/>
        <v>0</v>
      </c>
      <c r="L585" s="199">
        <f t="shared" ref="L585:L648" si="136">IFERROR(J585/I585," ")</f>
        <v>7.2413158092172122E-2</v>
      </c>
      <c r="M585" s="130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24 092208012400684260600146617106170,07241315809217210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28" t="s">
        <v>2428</v>
      </c>
      <c r="AA585" s="28"/>
      <c r="AB585" s="28"/>
      <c r="AC585" s="28"/>
      <c r="AD585" s="58">
        <v>146617</v>
      </c>
      <c r="AE585" s="62">
        <v>10617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11.25" customHeight="1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Субсидии бюджетным учреждениям</v>
      </c>
      <c r="B586" s="181" t="str">
        <f t="shared" si="126"/>
        <v>24</v>
      </c>
      <c r="C586" s="181" t="str">
        <f t="shared" si="127"/>
        <v xml:space="preserve"> 0</v>
      </c>
      <c r="D586" s="181" t="str">
        <f t="shared" si="128"/>
        <v>922</v>
      </c>
      <c r="E586" s="181" t="str">
        <f t="shared" si="129"/>
        <v>0801</v>
      </c>
      <c r="F586" s="181" t="str">
        <f t="shared" si="135"/>
        <v>2400684260</v>
      </c>
      <c r="G586" s="181" t="str">
        <f t="shared" si="130"/>
        <v>610</v>
      </c>
      <c r="H586" s="212" t="str">
        <f t="shared" si="131"/>
        <v/>
      </c>
      <c r="I586" s="182">
        <f t="shared" si="132"/>
        <v>146617</v>
      </c>
      <c r="J586" s="182">
        <f t="shared" si="133"/>
        <v>10617</v>
      </c>
      <c r="K586" s="182">
        <f t="shared" si="133"/>
        <v>0</v>
      </c>
      <c r="L586" s="199">
        <f t="shared" si="136"/>
        <v>7.2413158092172122E-2</v>
      </c>
      <c r="M586" s="130">
        <f t="shared" si="134"/>
        <v>0</v>
      </c>
      <c r="N586" s="42"/>
      <c r="O586" s="44" t="str">
        <f t="shared" si="137"/>
        <v>24 092208012400684260610146617106170,07241315809217210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32"/>
      <c r="AA586" s="174" t="s">
        <v>2662</v>
      </c>
      <c r="AB586" s="174"/>
      <c r="AC586" s="174"/>
      <c r="AD586" s="175">
        <v>146617</v>
      </c>
      <c r="AE586" s="176">
        <v>10617</v>
      </c>
      <c r="AF586" s="176"/>
      <c r="AG586" s="17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126"/>
        <v>24</v>
      </c>
      <c r="C587" s="181" t="str">
        <f t="shared" si="127"/>
        <v xml:space="preserve"> 0</v>
      </c>
      <c r="D587" s="181" t="str">
        <f t="shared" si="128"/>
        <v>922</v>
      </c>
      <c r="E587" s="181" t="str">
        <f t="shared" si="129"/>
        <v>0801</v>
      </c>
      <c r="F587" s="181" t="str">
        <f t="shared" si="135"/>
        <v>2400700000</v>
      </c>
      <c r="G587" s="181" t="str">
        <f t="shared" si="130"/>
        <v/>
      </c>
      <c r="H587" s="212" t="str">
        <f t="shared" si="131"/>
        <v/>
      </c>
      <c r="I587" s="182">
        <f t="shared" si="132"/>
        <v>651802</v>
      </c>
      <c r="J587" s="182">
        <f t="shared" si="133"/>
        <v>340000</v>
      </c>
      <c r="K587" s="182">
        <f t="shared" si="133"/>
        <v>0</v>
      </c>
      <c r="L587" s="199">
        <f t="shared" si="136"/>
        <v>0.52163080199201595</v>
      </c>
      <c r="M587" s="130">
        <f t="shared" si="134"/>
        <v>0</v>
      </c>
      <c r="N587" s="42"/>
      <c r="O587" s="44" t="str">
        <f t="shared" si="137"/>
        <v>24 0922080124007000006518023400000,5216308019920160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2429</v>
      </c>
      <c r="X587" s="27"/>
      <c r="Y587" s="27"/>
      <c r="Z587" s="27"/>
      <c r="AA587" s="166"/>
      <c r="AB587" s="166"/>
      <c r="AC587" s="166"/>
      <c r="AD587" s="56">
        <v>651802</v>
      </c>
      <c r="AE587" s="61">
        <v>340000</v>
      </c>
      <c r="AF587" s="61"/>
      <c r="AG587" s="5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6"/>
        <v>24</v>
      </c>
      <c r="C588" s="181" t="str">
        <f t="shared" si="127"/>
        <v xml:space="preserve"> 0</v>
      </c>
      <c r="D588" s="181" t="str">
        <f t="shared" si="128"/>
        <v>922</v>
      </c>
      <c r="E588" s="181" t="str">
        <f t="shared" si="129"/>
        <v>0801</v>
      </c>
      <c r="F588" s="181" t="str">
        <f t="shared" si="135"/>
        <v>2400784000</v>
      </c>
      <c r="G588" s="181" t="str">
        <f t="shared" si="130"/>
        <v/>
      </c>
      <c r="H588" s="212" t="str">
        <f t="shared" si="131"/>
        <v/>
      </c>
      <c r="I588" s="182">
        <f t="shared" si="132"/>
        <v>651802</v>
      </c>
      <c r="J588" s="182">
        <f t="shared" si="133"/>
        <v>340000</v>
      </c>
      <c r="K588" s="182">
        <f t="shared" si="133"/>
        <v>0</v>
      </c>
      <c r="L588" s="199">
        <f t="shared" si="136"/>
        <v>0.52163080199201595</v>
      </c>
      <c r="M588" s="130">
        <f t="shared" si="134"/>
        <v>0</v>
      </c>
      <c r="N588" s="42"/>
      <c r="O588" s="44" t="str">
        <f t="shared" si="137"/>
        <v>24 0922080124007840006518023400000,5216308019920160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2430</v>
      </c>
      <c r="Y588" s="28"/>
      <c r="Z588" s="28"/>
      <c r="AA588" s="28"/>
      <c r="AB588" s="28"/>
      <c r="AC588" s="28"/>
      <c r="AD588" s="58">
        <v>651802</v>
      </c>
      <c r="AE588" s="62">
        <v>340000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60" x14ac:dyDescent="0.2">
      <c r="A589" s="198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9" s="181" t="str">
        <f t="shared" si="126"/>
        <v>24</v>
      </c>
      <c r="C589" s="181" t="str">
        <f t="shared" si="127"/>
        <v xml:space="preserve"> 0</v>
      </c>
      <c r="D589" s="181" t="str">
        <f t="shared" si="128"/>
        <v>922</v>
      </c>
      <c r="E589" s="181" t="str">
        <f t="shared" si="129"/>
        <v>0801</v>
      </c>
      <c r="F589" s="181" t="str">
        <f t="shared" si="135"/>
        <v>2400784260</v>
      </c>
      <c r="G589" s="181" t="str">
        <f t="shared" si="130"/>
        <v/>
      </c>
      <c r="H589" s="212" t="str">
        <f t="shared" si="131"/>
        <v/>
      </c>
      <c r="I589" s="182">
        <f t="shared" si="132"/>
        <v>651802</v>
      </c>
      <c r="J589" s="182">
        <f t="shared" si="133"/>
        <v>340000</v>
      </c>
      <c r="K589" s="182">
        <f t="shared" si="133"/>
        <v>0</v>
      </c>
      <c r="L589" s="199">
        <f t="shared" si="136"/>
        <v>0.52163080199201595</v>
      </c>
      <c r="M589" s="130">
        <f t="shared" si="134"/>
        <v>0</v>
      </c>
      <c r="N589" s="42"/>
      <c r="O589" s="44" t="str">
        <f t="shared" si="137"/>
        <v>24 0922080124007842606518023400000,5216308019920160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2431</v>
      </c>
      <c r="Z589" s="27"/>
      <c r="AA589" s="27"/>
      <c r="AB589" s="27"/>
      <c r="AC589" s="27"/>
      <c r="AD589" s="58">
        <v>651802</v>
      </c>
      <c r="AE589" s="62">
        <v>340000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Предоставление субсидий бюджетным, автономным учреждениям и иным некоммерческим организациям</v>
      </c>
      <c r="B590" s="181" t="str">
        <f t="shared" si="126"/>
        <v>24</v>
      </c>
      <c r="C590" s="181" t="str">
        <f t="shared" si="127"/>
        <v xml:space="preserve"> 0</v>
      </c>
      <c r="D590" s="181" t="str">
        <f t="shared" si="128"/>
        <v>922</v>
      </c>
      <c r="E590" s="181" t="str">
        <f t="shared" si="129"/>
        <v>0801</v>
      </c>
      <c r="F590" s="181" t="str">
        <f t="shared" si="135"/>
        <v>2400784260</v>
      </c>
      <c r="G590" s="181" t="str">
        <f t="shared" si="130"/>
        <v>600</v>
      </c>
      <c r="H590" s="212" t="str">
        <f t="shared" si="131"/>
        <v/>
      </c>
      <c r="I590" s="182">
        <f t="shared" si="132"/>
        <v>651802</v>
      </c>
      <c r="J590" s="182">
        <f t="shared" si="133"/>
        <v>340000</v>
      </c>
      <c r="K590" s="182">
        <f t="shared" si="133"/>
        <v>0</v>
      </c>
      <c r="L590" s="199">
        <f t="shared" si="136"/>
        <v>0.52163080199201595</v>
      </c>
      <c r="M590" s="130">
        <f t="shared" si="134"/>
        <v>0</v>
      </c>
      <c r="N590" s="42"/>
      <c r="O590" s="44" t="str">
        <f t="shared" si="137"/>
        <v>24 0922080124007842606006518023400000,5216308019920160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2432</v>
      </c>
      <c r="AA590" s="28"/>
      <c r="AB590" s="28"/>
      <c r="AC590" s="28"/>
      <c r="AD590" s="58">
        <v>651802</v>
      </c>
      <c r="AE590" s="62">
        <v>340000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Субсидии бюджетным учреждениям</v>
      </c>
      <c r="B591" s="181" t="str">
        <f t="shared" si="126"/>
        <v>24</v>
      </c>
      <c r="C591" s="181" t="str">
        <f t="shared" si="127"/>
        <v xml:space="preserve"> 0</v>
      </c>
      <c r="D591" s="181" t="str">
        <f t="shared" si="128"/>
        <v>922</v>
      </c>
      <c r="E591" s="181" t="str">
        <f t="shared" si="129"/>
        <v>0801</v>
      </c>
      <c r="F591" s="181" t="str">
        <f t="shared" si="135"/>
        <v>2400784260</v>
      </c>
      <c r="G591" s="181" t="str">
        <f t="shared" si="130"/>
        <v>610</v>
      </c>
      <c r="H591" s="212" t="str">
        <f t="shared" si="131"/>
        <v/>
      </c>
      <c r="I591" s="182">
        <f t="shared" si="132"/>
        <v>651802</v>
      </c>
      <c r="J591" s="182">
        <f t="shared" si="133"/>
        <v>340000</v>
      </c>
      <c r="K591" s="182">
        <f t="shared" si="133"/>
        <v>0</v>
      </c>
      <c r="L591" s="199">
        <f t="shared" si="136"/>
        <v>0.52163080199201595</v>
      </c>
      <c r="M591" s="130">
        <f t="shared" si="134"/>
        <v>0</v>
      </c>
      <c r="N591" s="42"/>
      <c r="O591" s="44" t="str">
        <f t="shared" si="137"/>
        <v>24 0922080124007842606106518023400000,5216308019920160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4" t="s">
        <v>2663</v>
      </c>
      <c r="AB591" s="174"/>
      <c r="AC591" s="174"/>
      <c r="AD591" s="175">
        <v>651802</v>
      </c>
      <c r="AE591" s="176">
        <v>340000</v>
      </c>
      <c r="AF591" s="176"/>
      <c r="AG591" s="17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t="12" customHeight="1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ВНЕПРОРАММНЫЕ МЕРОПРИЯТИЯ</v>
      </c>
      <c r="B592" s="184" t="str">
        <f t="shared" si="126"/>
        <v>70</v>
      </c>
      <c r="C592" s="181" t="str">
        <f t="shared" si="127"/>
        <v/>
      </c>
      <c r="D592" s="181" t="str">
        <f t="shared" si="128"/>
        <v/>
      </c>
      <c r="E592" s="181" t="str">
        <f t="shared" si="129"/>
        <v/>
      </c>
      <c r="F592" s="181" t="str">
        <f t="shared" si="135"/>
        <v/>
      </c>
      <c r="G592" s="181" t="str">
        <f t="shared" si="130"/>
        <v/>
      </c>
      <c r="H592" s="212" t="str">
        <f t="shared" si="131"/>
        <v/>
      </c>
      <c r="I592" s="182">
        <f t="shared" si="132"/>
        <v>4717022.57</v>
      </c>
      <c r="J592" s="182">
        <f t="shared" si="133"/>
        <v>2077624.6500000001</v>
      </c>
      <c r="K592" s="182">
        <f t="shared" si="133"/>
        <v>0</v>
      </c>
      <c r="L592" s="199">
        <f t="shared" si="136"/>
        <v>0.44045255649476361</v>
      </c>
      <c r="M592" s="130">
        <f t="shared" si="134"/>
        <v>0</v>
      </c>
      <c r="N592" s="42"/>
      <c r="O592" s="44" t="str">
        <f t="shared" si="137"/>
        <v>704717022,572077624,650,4404525564947640</v>
      </c>
      <c r="P592" s="35">
        <f t="shared" si="138"/>
        <v>1</v>
      </c>
      <c r="Q592" s="35"/>
      <c r="R592" s="26" t="s">
        <v>1251</v>
      </c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56">
        <v>4717022.57</v>
      </c>
      <c r="AE592" s="61">
        <v>2077624.6500000001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8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1" t="str">
        <f t="shared" si="126"/>
        <v>70</v>
      </c>
      <c r="C593" s="181" t="str">
        <f t="shared" si="127"/>
        <v xml:space="preserve"> 0</v>
      </c>
      <c r="D593" s="181" t="str">
        <f t="shared" si="128"/>
        <v/>
      </c>
      <c r="E593" s="181" t="str">
        <f t="shared" si="129"/>
        <v/>
      </c>
      <c r="F593" s="181" t="str">
        <f t="shared" si="135"/>
        <v/>
      </c>
      <c r="G593" s="181" t="str">
        <f t="shared" si="130"/>
        <v/>
      </c>
      <c r="H593" s="212" t="str">
        <f t="shared" si="131"/>
        <v/>
      </c>
      <c r="I593" s="182">
        <f t="shared" si="132"/>
        <v>4717022.57</v>
      </c>
      <c r="J593" s="182">
        <f t="shared" si="133"/>
        <v>2077624.6500000001</v>
      </c>
      <c r="K593" s="182">
        <f t="shared" si="133"/>
        <v>0</v>
      </c>
      <c r="L593" s="199">
        <f t="shared" si="136"/>
        <v>0.44045255649476361</v>
      </c>
      <c r="M593" s="130">
        <f t="shared" si="134"/>
        <v>0</v>
      </c>
      <c r="N593" s="42"/>
      <c r="O593" s="44" t="str">
        <f t="shared" si="137"/>
        <v>70 04717022,572077624,650,4404525564947640</v>
      </c>
      <c r="P593" s="35">
        <f t="shared" si="138"/>
        <v>1</v>
      </c>
      <c r="Q593" s="35"/>
      <c r="R593" s="25"/>
      <c r="S593" s="27" t="s">
        <v>1385</v>
      </c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58">
        <v>4717022.57</v>
      </c>
      <c r="AE593" s="62">
        <v>2077624.6500000001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АДМИНИСТРАЦИЯ ТРУБЧЕВСКОГО МУНИЦИПАЛЬНОГО РАЙОНА</v>
      </c>
      <c r="B594" s="181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1">MID(T594,6,3)&amp;MID(U594,6,3)&amp;MID(V594,6,3)&amp;MID(W594,6,3)&amp;MID(X594,6,3)&amp;MID(Y594,6,3)&amp;MID(Z594,6,3)&amp;MID(AA594,6,3)</f>
        <v>922</v>
      </c>
      <c r="E594" s="181" t="str">
        <f t="shared" ref="E594:E657" si="142">MID(U594,10,4)&amp;MID(V594,10,4)&amp;MID(W594,10,4)&amp;MID(X594,10,4)&amp;MID(Y594,10,4)&amp;MID(Z594,10,4)&amp;MID(AA594,10,4)</f>
        <v/>
      </c>
      <c r="F594" s="181" t="str">
        <f t="shared" si="135"/>
        <v/>
      </c>
      <c r="G594" s="181" t="str">
        <f t="shared" ref="G594:G657" si="143">RIGHT(Z594,3)&amp;RIGHT(AA594,3)</f>
        <v/>
      </c>
      <c r="H594" s="212" t="str">
        <f t="shared" si="131"/>
        <v/>
      </c>
      <c r="I594" s="182">
        <f t="shared" si="132"/>
        <v>276022.57</v>
      </c>
      <c r="J594" s="182">
        <f t="shared" si="133"/>
        <v>39582.57</v>
      </c>
      <c r="K594" s="182">
        <f t="shared" si="133"/>
        <v>0</v>
      </c>
      <c r="L594" s="199">
        <f t="shared" si="136"/>
        <v>0.1434033818321451</v>
      </c>
      <c r="M594" s="130">
        <f t="shared" si="134"/>
        <v>0</v>
      </c>
      <c r="N594" s="42"/>
      <c r="O594" s="44" t="str">
        <f t="shared" si="137"/>
        <v>70 0922276022,5739582,570,1434033818321450</v>
      </c>
      <c r="P594" s="35">
        <f t="shared" si="138"/>
        <v>1</v>
      </c>
      <c r="Q594" s="35"/>
      <c r="R594" s="25"/>
      <c r="S594" s="32"/>
      <c r="T594" s="28" t="s">
        <v>3475</v>
      </c>
      <c r="U594" s="28"/>
      <c r="V594" s="28"/>
      <c r="W594" s="28"/>
      <c r="X594" s="28"/>
      <c r="Y594" s="28"/>
      <c r="Z594" s="28"/>
      <c r="AA594" s="28"/>
      <c r="AB594" s="28"/>
      <c r="AC594" s="28"/>
      <c r="AD594" s="58">
        <v>276022.57</v>
      </c>
      <c r="AE594" s="62">
        <v>39582.57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ОБЩЕГОСУДАРСТВЕННЫЕ ВОПРОСЫ</v>
      </c>
      <c r="B595" s="181" t="str">
        <f t="shared" si="139"/>
        <v>70</v>
      </c>
      <c r="C595" s="181" t="str">
        <f t="shared" si="140"/>
        <v xml:space="preserve"> 0</v>
      </c>
      <c r="D595" s="181" t="str">
        <f t="shared" si="141"/>
        <v>922</v>
      </c>
      <c r="E595" s="181" t="str">
        <f t="shared" si="142"/>
        <v>0100</v>
      </c>
      <c r="F595" s="181" t="str">
        <f t="shared" si="135"/>
        <v/>
      </c>
      <c r="G595" s="181" t="str">
        <f t="shared" si="143"/>
        <v/>
      </c>
      <c r="H595" s="212" t="str">
        <f t="shared" si="131"/>
        <v/>
      </c>
      <c r="I595" s="182">
        <f t="shared" si="132"/>
        <v>273940</v>
      </c>
      <c r="J595" s="182">
        <f t="shared" si="133"/>
        <v>37500</v>
      </c>
      <c r="K595" s="182">
        <f t="shared" si="133"/>
        <v>0</v>
      </c>
      <c r="L595" s="199">
        <f t="shared" si="136"/>
        <v>0.13689129006351755</v>
      </c>
      <c r="M595" s="130">
        <f t="shared" si="134"/>
        <v>0</v>
      </c>
      <c r="N595" s="42"/>
      <c r="O595" s="44" t="str">
        <f t="shared" si="137"/>
        <v>70 09220100273940375000,1368912900635180</v>
      </c>
      <c r="P595" s="35">
        <f t="shared" si="138"/>
        <v>1</v>
      </c>
      <c r="Q595" s="35"/>
      <c r="R595" s="25"/>
      <c r="S595" s="32"/>
      <c r="T595" s="32"/>
      <c r="U595" s="27" t="s">
        <v>3476</v>
      </c>
      <c r="V595" s="27"/>
      <c r="W595" s="27"/>
      <c r="X595" s="27"/>
      <c r="Y595" s="27"/>
      <c r="Z595" s="27"/>
      <c r="AA595" s="27"/>
      <c r="AB595" s="27"/>
      <c r="AC595" s="27"/>
      <c r="AD595" s="58">
        <v>273940</v>
      </c>
      <c r="AE595" s="62">
        <v>37500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12" customHeight="1" x14ac:dyDescent="0.2">
      <c r="A596" s="198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Другие общегосударственные вопросы</v>
      </c>
      <c r="B596" s="181" t="str">
        <f t="shared" si="139"/>
        <v>70</v>
      </c>
      <c r="C596" s="181" t="str">
        <f t="shared" si="140"/>
        <v xml:space="preserve"> 0</v>
      </c>
      <c r="D596" s="181" t="str">
        <f t="shared" si="141"/>
        <v>922</v>
      </c>
      <c r="E596" s="181" t="str">
        <f t="shared" si="142"/>
        <v>0113</v>
      </c>
      <c r="F596" s="181" t="str">
        <f t="shared" si="135"/>
        <v/>
      </c>
      <c r="G596" s="181" t="str">
        <f t="shared" si="143"/>
        <v/>
      </c>
      <c r="H596" s="212" t="str">
        <f t="shared" ref="H596:H659" si="144">AB596&amp;AC596</f>
        <v/>
      </c>
      <c r="I596" s="182">
        <f t="shared" ref="I596:I659" si="145">AD596</f>
        <v>273940</v>
      </c>
      <c r="J596" s="182">
        <f t="shared" ref="J596:K659" si="146">AE596</f>
        <v>37500</v>
      </c>
      <c r="K596" s="182">
        <f t="shared" ref="K596:K621" si="147">AF596</f>
        <v>0</v>
      </c>
      <c r="L596" s="199">
        <f t="shared" si="136"/>
        <v>0.13689129006351755</v>
      </c>
      <c r="M596" s="130">
        <f t="shared" ref="M596:M659" si="148">AG596</f>
        <v>0</v>
      </c>
      <c r="N596" s="42"/>
      <c r="O596" s="44" t="str">
        <f t="shared" si="137"/>
        <v>70 09220113273940375000,1368912900635180</v>
      </c>
      <c r="P596" s="35">
        <f t="shared" si="138"/>
        <v>1</v>
      </c>
      <c r="Q596" s="35"/>
      <c r="R596" s="25"/>
      <c r="S596" s="32"/>
      <c r="T596" s="32"/>
      <c r="U596" s="32"/>
      <c r="V596" s="28" t="s">
        <v>3477</v>
      </c>
      <c r="W596" s="28"/>
      <c r="X596" s="28"/>
      <c r="Y596" s="28"/>
      <c r="Z596" s="28"/>
      <c r="AA596" s="28"/>
      <c r="AB596" s="28"/>
      <c r="AC596" s="28"/>
      <c r="AD596" s="58">
        <v>273940</v>
      </c>
      <c r="AE596" s="62">
        <v>37500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39"/>
        <v>70</v>
      </c>
      <c r="C597" s="181" t="str">
        <f t="shared" si="140"/>
        <v xml:space="preserve"> 0</v>
      </c>
      <c r="D597" s="181" t="str">
        <f t="shared" si="141"/>
        <v>922</v>
      </c>
      <c r="E597" s="181" t="str">
        <f t="shared" si="142"/>
        <v>0113</v>
      </c>
      <c r="F597" s="181" t="str">
        <f t="shared" ref="F597:F660" si="149">MID(W597,15,10)&amp;MID(X597,15,10)&amp;MID(Y597,15,10)&amp;MID(Z597,15,10)&amp;MID(AA597,15,10)</f>
        <v>7000000000</v>
      </c>
      <c r="G597" s="181" t="str">
        <f t="shared" si="143"/>
        <v/>
      </c>
      <c r="H597" s="212" t="str">
        <f t="shared" si="144"/>
        <v/>
      </c>
      <c r="I597" s="182">
        <f t="shared" si="145"/>
        <v>37500</v>
      </c>
      <c r="J597" s="182">
        <f t="shared" si="146"/>
        <v>37500</v>
      </c>
      <c r="K597" s="182">
        <f t="shared" si="147"/>
        <v>0</v>
      </c>
      <c r="L597" s="199">
        <f t="shared" si="136"/>
        <v>1</v>
      </c>
      <c r="M597" s="130">
        <f t="shared" si="148"/>
        <v>0</v>
      </c>
      <c r="N597" s="42"/>
      <c r="O597" s="44" t="str">
        <f t="shared" si="137"/>
        <v>70 092201137000000000375003750010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27" t="s">
        <v>3478</v>
      </c>
      <c r="X597" s="27"/>
      <c r="Y597" s="27"/>
      <c r="Z597" s="27"/>
      <c r="AA597" s="27"/>
      <c r="AB597" s="27"/>
      <c r="AC597" s="27"/>
      <c r="AD597" s="58">
        <v>37500</v>
      </c>
      <c r="AE597" s="62">
        <v>37500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198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1" t="str">
        <f t="shared" si="139"/>
        <v>70</v>
      </c>
      <c r="C598" s="181" t="str">
        <f t="shared" si="140"/>
        <v xml:space="preserve"> 0</v>
      </c>
      <c r="D598" s="181" t="str">
        <f t="shared" si="141"/>
        <v>922</v>
      </c>
      <c r="E598" s="181" t="str">
        <f t="shared" si="142"/>
        <v>0113</v>
      </c>
      <c r="F598" s="181" t="str">
        <f t="shared" si="149"/>
        <v>7000083000</v>
      </c>
      <c r="G598" s="181" t="str">
        <f t="shared" si="143"/>
        <v/>
      </c>
      <c r="H598" s="212" t="str">
        <f t="shared" si="144"/>
        <v/>
      </c>
      <c r="I598" s="185">
        <f t="shared" si="145"/>
        <v>37500</v>
      </c>
      <c r="J598" s="185">
        <f t="shared" si="146"/>
        <v>37500</v>
      </c>
      <c r="K598" s="185">
        <f t="shared" si="147"/>
        <v>0</v>
      </c>
      <c r="L598" s="199">
        <f t="shared" si="136"/>
        <v>1</v>
      </c>
      <c r="M598" s="130">
        <f t="shared" si="148"/>
        <v>0</v>
      </c>
      <c r="N598" s="42"/>
      <c r="O598" s="44" t="str">
        <f t="shared" si="137"/>
        <v>70 092201137000083000375003750010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28" t="s">
        <v>3479</v>
      </c>
      <c r="Y598" s="28"/>
      <c r="Z598" s="28"/>
      <c r="AA598" s="28"/>
      <c r="AB598" s="28"/>
      <c r="AC598" s="28"/>
      <c r="AD598" s="58">
        <v>37500</v>
      </c>
      <c r="AE598" s="62">
        <v>37500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9" s="181" t="str">
        <f t="shared" si="139"/>
        <v>70</v>
      </c>
      <c r="C599" s="181" t="str">
        <f t="shared" si="140"/>
        <v xml:space="preserve"> 0</v>
      </c>
      <c r="D599" s="181" t="str">
        <f t="shared" si="141"/>
        <v>922</v>
      </c>
      <c r="E599" s="181" t="str">
        <f t="shared" si="142"/>
        <v>0113</v>
      </c>
      <c r="F599" s="181" t="str">
        <f t="shared" si="149"/>
        <v>7000083270</v>
      </c>
      <c r="G599" s="181" t="str">
        <f t="shared" si="143"/>
        <v/>
      </c>
      <c r="H599" s="212" t="str">
        <f t="shared" si="144"/>
        <v/>
      </c>
      <c r="I599" s="182">
        <f t="shared" si="145"/>
        <v>37500</v>
      </c>
      <c r="J599" s="182">
        <f t="shared" si="146"/>
        <v>37500</v>
      </c>
      <c r="K599" s="182">
        <f t="shared" si="147"/>
        <v>0</v>
      </c>
      <c r="L599" s="199">
        <f t="shared" si="136"/>
        <v>1</v>
      </c>
      <c r="M599" s="130">
        <f t="shared" si="148"/>
        <v>0</v>
      </c>
      <c r="N599" s="42"/>
      <c r="O599" s="44" t="str">
        <f t="shared" si="137"/>
        <v>70 092201137000083270375003750010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27" t="s">
        <v>3480</v>
      </c>
      <c r="Z599" s="27"/>
      <c r="AA599" s="27"/>
      <c r="AB599" s="27"/>
      <c r="AC599" s="27"/>
      <c r="AD599" s="58">
        <v>37500</v>
      </c>
      <c r="AE599" s="62">
        <v>37500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бюджетные ассигнования</v>
      </c>
      <c r="B600" s="181" t="str">
        <f t="shared" si="139"/>
        <v>70</v>
      </c>
      <c r="C600" s="181" t="str">
        <f t="shared" si="140"/>
        <v xml:space="preserve"> 0</v>
      </c>
      <c r="D600" s="181" t="str">
        <f t="shared" si="141"/>
        <v>922</v>
      </c>
      <c r="E600" s="181" t="str">
        <f t="shared" si="142"/>
        <v>0113</v>
      </c>
      <c r="F600" s="181" t="str">
        <f t="shared" si="149"/>
        <v>7000083270</v>
      </c>
      <c r="G600" s="181" t="str">
        <f t="shared" si="143"/>
        <v>800</v>
      </c>
      <c r="H600" s="212" t="str">
        <f t="shared" si="144"/>
        <v/>
      </c>
      <c r="I600" s="182">
        <f t="shared" si="145"/>
        <v>37500</v>
      </c>
      <c r="J600" s="182">
        <f t="shared" si="146"/>
        <v>37500</v>
      </c>
      <c r="K600" s="182">
        <f t="shared" si="147"/>
        <v>0</v>
      </c>
      <c r="L600" s="199">
        <f t="shared" si="136"/>
        <v>1</v>
      </c>
      <c r="M600" s="130">
        <f t="shared" si="148"/>
        <v>0</v>
      </c>
      <c r="N600" s="42"/>
      <c r="O600" s="44" t="str">
        <f t="shared" si="137"/>
        <v>70 092201137000083270800375003750010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3481</v>
      </c>
      <c r="AA600" s="28"/>
      <c r="AB600" s="28"/>
      <c r="AC600" s="28"/>
      <c r="AD600" s="58">
        <v>37500</v>
      </c>
      <c r="AE600" s="62">
        <v>37500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">
        <v>1529</v>
      </c>
      <c r="B601" s="181"/>
      <c r="C601" s="181"/>
      <c r="D601" s="184" t="str">
        <f t="shared" si="141"/>
        <v>922</v>
      </c>
      <c r="E601" s="181" t="str">
        <f t="shared" si="142"/>
        <v>0113</v>
      </c>
      <c r="F601" s="181" t="str">
        <f t="shared" si="149"/>
        <v>7000083270</v>
      </c>
      <c r="G601" s="181" t="str">
        <f t="shared" si="143"/>
        <v>850</v>
      </c>
      <c r="H601" s="212" t="str">
        <f t="shared" si="144"/>
        <v>0</v>
      </c>
      <c r="I601" s="182">
        <f t="shared" si="145"/>
        <v>37500</v>
      </c>
      <c r="J601" s="182">
        <f t="shared" si="146"/>
        <v>37500</v>
      </c>
      <c r="K601" s="182">
        <f t="shared" si="147"/>
        <v>0</v>
      </c>
      <c r="L601" s="199">
        <f t="shared" si="136"/>
        <v>1</v>
      </c>
      <c r="M601" s="130">
        <f t="shared" si="148"/>
        <v>0</v>
      </c>
      <c r="N601" s="42"/>
      <c r="O601" s="44" t="str">
        <f t="shared" si="137"/>
        <v>922011370000832708500375003750010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66" t="s">
        <v>3482</v>
      </c>
      <c r="AB601" s="167" t="s">
        <v>1246</v>
      </c>
      <c r="AC601" s="167"/>
      <c r="AD601" s="234">
        <v>37500</v>
      </c>
      <c r="AE601" s="235">
        <v>37500</v>
      </c>
      <c r="AF601" s="235"/>
      <c r="AG601" s="170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139"/>
        <v>70</v>
      </c>
      <c r="C602" s="181" t="str">
        <f t="shared" si="140"/>
        <v xml:space="preserve"> 0</v>
      </c>
      <c r="D602" s="181" t="str">
        <f t="shared" si="141"/>
        <v>922</v>
      </c>
      <c r="E602" s="181" t="str">
        <f t="shared" si="142"/>
        <v>0113</v>
      </c>
      <c r="F602" s="181" t="str">
        <f t="shared" si="149"/>
        <v>700W000000</v>
      </c>
      <c r="G602" s="181" t="str">
        <f t="shared" si="143"/>
        <v/>
      </c>
      <c r="H602" s="212" t="str">
        <f t="shared" si="144"/>
        <v/>
      </c>
      <c r="I602" s="182">
        <f t="shared" si="145"/>
        <v>236440</v>
      </c>
      <c r="J602" s="182">
        <f t="shared" si="146"/>
        <v>0</v>
      </c>
      <c r="K602" s="182">
        <f t="shared" si="147"/>
        <v>0</v>
      </c>
      <c r="L602" s="199">
        <f t="shared" si="136"/>
        <v>0</v>
      </c>
      <c r="M602" s="130">
        <f t="shared" si="148"/>
        <v>0</v>
      </c>
      <c r="N602" s="42"/>
      <c r="O602" s="44" t="str">
        <f t="shared" si="137"/>
        <v>70 09220113700W000000236440000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27" t="s">
        <v>3483</v>
      </c>
      <c r="X602" s="27"/>
      <c r="Y602" s="27"/>
      <c r="Z602" s="27"/>
      <c r="AA602" s="166"/>
      <c r="AB602" s="166"/>
      <c r="AC602" s="166"/>
      <c r="AD602" s="56">
        <v>236440</v>
      </c>
      <c r="AE602" s="61">
        <v>0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39"/>
        <v>70</v>
      </c>
      <c r="C603" s="181" t="str">
        <f t="shared" si="140"/>
        <v xml:space="preserve"> 0</v>
      </c>
      <c r="D603" s="181" t="str">
        <f t="shared" si="141"/>
        <v>922</v>
      </c>
      <c r="E603" s="181" t="str">
        <f t="shared" si="142"/>
        <v>0113</v>
      </c>
      <c r="F603" s="181" t="str">
        <f t="shared" si="149"/>
        <v>700W058000</v>
      </c>
      <c r="G603" s="181" t="str">
        <f t="shared" si="143"/>
        <v/>
      </c>
      <c r="H603" s="212" t="str">
        <f t="shared" si="144"/>
        <v/>
      </c>
      <c r="I603" s="185">
        <f t="shared" si="145"/>
        <v>236440</v>
      </c>
      <c r="J603" s="185">
        <f t="shared" si="146"/>
        <v>0</v>
      </c>
      <c r="K603" s="182">
        <f t="shared" si="147"/>
        <v>0</v>
      </c>
      <c r="L603" s="199">
        <f t="shared" si="136"/>
        <v>0</v>
      </c>
      <c r="M603" s="130">
        <f t="shared" si="148"/>
        <v>0</v>
      </c>
      <c r="N603" s="42"/>
      <c r="O603" s="44" t="str">
        <f t="shared" si="137"/>
        <v>70 09220113700W058000236440000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28" t="s">
        <v>3484</v>
      </c>
      <c r="Y603" s="28"/>
      <c r="Z603" s="28"/>
      <c r="AA603" s="28"/>
      <c r="AB603" s="28"/>
      <c r="AC603" s="28"/>
      <c r="AD603" s="58">
        <v>236440</v>
      </c>
      <c r="AE603" s="62">
        <v>0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60" x14ac:dyDescent="0.2">
      <c r="A604" s="198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604" s="181" t="str">
        <f t="shared" si="139"/>
        <v>70</v>
      </c>
      <c r="C604" s="181" t="str">
        <f t="shared" si="140"/>
        <v xml:space="preserve"> 0</v>
      </c>
      <c r="D604" s="181" t="str">
        <f t="shared" si="141"/>
        <v>922</v>
      </c>
      <c r="E604" s="181" t="str">
        <f t="shared" si="142"/>
        <v>0113</v>
      </c>
      <c r="F604" s="181" t="str">
        <f t="shared" si="149"/>
        <v>700W058530</v>
      </c>
      <c r="G604" s="181" t="str">
        <f t="shared" si="143"/>
        <v/>
      </c>
      <c r="H604" s="212" t="str">
        <f t="shared" si="144"/>
        <v/>
      </c>
      <c r="I604" s="182">
        <f t="shared" si="145"/>
        <v>236440</v>
      </c>
      <c r="J604" s="182">
        <f t="shared" si="146"/>
        <v>0</v>
      </c>
      <c r="K604" s="182">
        <f t="shared" si="147"/>
        <v>0</v>
      </c>
      <c r="L604" s="199">
        <f t="shared" si="136"/>
        <v>0</v>
      </c>
      <c r="M604" s="130">
        <f t="shared" si="148"/>
        <v>0</v>
      </c>
      <c r="N604" s="42"/>
      <c r="O604" s="44" t="str">
        <f t="shared" si="137"/>
        <v>70 09220113700W058530236440000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3485</v>
      </c>
      <c r="Z604" s="27"/>
      <c r="AA604" s="27"/>
      <c r="AB604" s="27"/>
      <c r="AC604" s="27"/>
      <c r="AD604" s="58">
        <v>236440</v>
      </c>
      <c r="AE604" s="62">
        <v>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1" t="str">
        <f t="shared" si="139"/>
        <v>70</v>
      </c>
      <c r="C605" s="181" t="str">
        <f t="shared" si="140"/>
        <v xml:space="preserve"> 0</v>
      </c>
      <c r="D605" s="181" t="str">
        <f t="shared" si="141"/>
        <v>922</v>
      </c>
      <c r="E605" s="181" t="str">
        <f t="shared" si="142"/>
        <v>0113</v>
      </c>
      <c r="F605" s="181" t="str">
        <f t="shared" si="149"/>
        <v>700W058530</v>
      </c>
      <c r="G605" s="181" t="str">
        <f t="shared" si="143"/>
        <v>200</v>
      </c>
      <c r="H605" s="212" t="str">
        <f t="shared" si="144"/>
        <v/>
      </c>
      <c r="I605" s="182">
        <f t="shared" si="145"/>
        <v>236440</v>
      </c>
      <c r="J605" s="182">
        <f t="shared" si="146"/>
        <v>0</v>
      </c>
      <c r="K605" s="182">
        <f t="shared" si="147"/>
        <v>0</v>
      </c>
      <c r="L605" s="199">
        <f t="shared" si="136"/>
        <v>0</v>
      </c>
      <c r="M605" s="130">
        <f t="shared" si="148"/>
        <v>0</v>
      </c>
      <c r="N605" s="42"/>
      <c r="O605" s="44" t="str">
        <f t="shared" si="137"/>
        <v>70 09220113700W058530200236440000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3486</v>
      </c>
      <c r="AA605" s="28"/>
      <c r="AB605" s="28"/>
      <c r="AC605" s="28"/>
      <c r="AD605" s="58">
        <v>236440</v>
      </c>
      <c r="AE605" s="62">
        <v>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8" t="s">
        <v>1530</v>
      </c>
      <c r="B606" s="181"/>
      <c r="C606" s="181"/>
      <c r="D606" s="181"/>
      <c r="E606" s="181"/>
      <c r="F606" s="181"/>
      <c r="G606" s="184" t="str">
        <f t="shared" si="143"/>
        <v>240</v>
      </c>
      <c r="H606" s="212" t="str">
        <f t="shared" si="144"/>
        <v>0</v>
      </c>
      <c r="I606" s="185">
        <f t="shared" si="145"/>
        <v>236440</v>
      </c>
      <c r="J606" s="185">
        <f t="shared" si="146"/>
        <v>0</v>
      </c>
      <c r="K606" s="182">
        <f t="shared" si="147"/>
        <v>0</v>
      </c>
      <c r="L606" s="199">
        <f t="shared" si="136"/>
        <v>0</v>
      </c>
      <c r="M606" s="130">
        <f t="shared" si="148"/>
        <v>0</v>
      </c>
      <c r="N606" s="42"/>
      <c r="O606" s="44" t="str">
        <f t="shared" si="137"/>
        <v>2400236440000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66" t="s">
        <v>3487</v>
      </c>
      <c r="AB606" s="167" t="s">
        <v>1246</v>
      </c>
      <c r="AC606" s="167"/>
      <c r="AD606" s="234">
        <v>236440</v>
      </c>
      <c r="AE606" s="235">
        <v>0</v>
      </c>
      <c r="AF606" s="235"/>
      <c r="AG606" s="170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181" t="str">
        <f t="shared" si="139"/>
        <v>70</v>
      </c>
      <c r="C607" s="181" t="str">
        <f t="shared" si="140"/>
        <v xml:space="preserve"> 0</v>
      </c>
      <c r="D607" s="181" t="str">
        <f t="shared" si="141"/>
        <v>922</v>
      </c>
      <c r="E607" s="181" t="str">
        <f t="shared" si="142"/>
        <v>0500</v>
      </c>
      <c r="F607" s="181" t="str">
        <f t="shared" si="149"/>
        <v/>
      </c>
      <c r="G607" s="181" t="str">
        <f t="shared" si="143"/>
        <v/>
      </c>
      <c r="H607" s="212" t="str">
        <f t="shared" si="144"/>
        <v/>
      </c>
      <c r="I607" s="182">
        <f t="shared" si="145"/>
        <v>2082.5700000000002</v>
      </c>
      <c r="J607" s="182">
        <f t="shared" si="146"/>
        <v>2082.5700000000002</v>
      </c>
      <c r="K607" s="182">
        <f t="shared" si="147"/>
        <v>0</v>
      </c>
      <c r="L607" s="199">
        <f t="shared" si="136"/>
        <v>1</v>
      </c>
      <c r="M607" s="130">
        <f t="shared" si="148"/>
        <v>0</v>
      </c>
      <c r="N607" s="42"/>
      <c r="O607" s="44" t="str">
        <f t="shared" si="137"/>
        <v>70 092205002082,572082,5710</v>
      </c>
      <c r="P607" s="35">
        <f t="shared" si="138"/>
        <v>1</v>
      </c>
      <c r="Q607" s="35"/>
      <c r="R607" s="25"/>
      <c r="S607" s="32"/>
      <c r="T607" s="32"/>
      <c r="U607" s="27" t="s">
        <v>3488</v>
      </c>
      <c r="V607" s="27"/>
      <c r="W607" s="27"/>
      <c r="X607" s="27"/>
      <c r="Y607" s="27"/>
      <c r="Z607" s="27"/>
      <c r="AA607" s="166"/>
      <c r="AB607" s="166"/>
      <c r="AC607" s="166"/>
      <c r="AD607" s="56">
        <v>2082.5700000000002</v>
      </c>
      <c r="AE607" s="61">
        <v>2082.5700000000002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11.25" customHeight="1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181" t="str">
        <f t="shared" si="139"/>
        <v>70</v>
      </c>
      <c r="C608" s="181" t="str">
        <f t="shared" si="140"/>
        <v xml:space="preserve"> 0</v>
      </c>
      <c r="D608" s="181" t="str">
        <f t="shared" si="141"/>
        <v>922</v>
      </c>
      <c r="E608" s="181" t="str">
        <f t="shared" si="142"/>
        <v>0502</v>
      </c>
      <c r="F608" s="181" t="str">
        <f t="shared" si="149"/>
        <v/>
      </c>
      <c r="G608" s="181" t="str">
        <f t="shared" si="143"/>
        <v/>
      </c>
      <c r="H608" s="212" t="str">
        <f t="shared" si="144"/>
        <v/>
      </c>
      <c r="I608" s="182">
        <f t="shared" si="145"/>
        <v>2082.5700000000002</v>
      </c>
      <c r="J608" s="182">
        <f t="shared" si="146"/>
        <v>2082.5700000000002</v>
      </c>
      <c r="K608" s="182">
        <f t="shared" si="147"/>
        <v>0</v>
      </c>
      <c r="L608" s="199">
        <f t="shared" si="136"/>
        <v>1</v>
      </c>
      <c r="M608" s="130">
        <f t="shared" si="148"/>
        <v>0</v>
      </c>
      <c r="N608" s="42"/>
      <c r="O608" s="44" t="str">
        <f t="shared" si="137"/>
        <v>70 092205022082,572082,5710</v>
      </c>
      <c r="P608" s="35">
        <f t="shared" si="138"/>
        <v>1</v>
      </c>
      <c r="Q608" s="35"/>
      <c r="R608" s="25"/>
      <c r="S608" s="32"/>
      <c r="T608" s="32"/>
      <c r="U608" s="32"/>
      <c r="V608" s="28" t="s">
        <v>3489</v>
      </c>
      <c r="W608" s="28"/>
      <c r="X608" s="28"/>
      <c r="Y608" s="28"/>
      <c r="Z608" s="28"/>
      <c r="AA608" s="28"/>
      <c r="AB608" s="28"/>
      <c r="AC608" s="28"/>
      <c r="AD608" s="58">
        <v>2082.5700000000002</v>
      </c>
      <c r="AE608" s="62">
        <v>2082.5700000000002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139"/>
        <v>70</v>
      </c>
      <c r="C609" s="181" t="str">
        <f t="shared" si="140"/>
        <v xml:space="preserve"> 0</v>
      </c>
      <c r="D609" s="181" t="str">
        <f t="shared" si="141"/>
        <v>922</v>
      </c>
      <c r="E609" s="181" t="str">
        <f t="shared" si="142"/>
        <v>0502</v>
      </c>
      <c r="F609" s="181" t="str">
        <f t="shared" si="149"/>
        <v>7000000000</v>
      </c>
      <c r="G609" s="181" t="str">
        <f t="shared" si="143"/>
        <v/>
      </c>
      <c r="H609" s="212" t="str">
        <f t="shared" si="144"/>
        <v/>
      </c>
      <c r="I609" s="182">
        <f t="shared" si="145"/>
        <v>2082.5700000000002</v>
      </c>
      <c r="J609" s="182">
        <f t="shared" si="146"/>
        <v>2082.5700000000002</v>
      </c>
      <c r="K609" s="182">
        <f t="shared" si="147"/>
        <v>0</v>
      </c>
      <c r="L609" s="199">
        <f t="shared" si="136"/>
        <v>1</v>
      </c>
      <c r="M609" s="130">
        <f t="shared" si="148"/>
        <v>0</v>
      </c>
      <c r="N609" s="42"/>
      <c r="O609" s="44" t="str">
        <f t="shared" si="137"/>
        <v>70 0922050270000000002082,572082,5710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27" t="s">
        <v>3490</v>
      </c>
      <c r="X609" s="27"/>
      <c r="Y609" s="27"/>
      <c r="Z609" s="27"/>
      <c r="AA609" s="27"/>
      <c r="AB609" s="27"/>
      <c r="AC609" s="27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39"/>
        <v>70</v>
      </c>
      <c r="C610" s="181" t="str">
        <f t="shared" si="140"/>
        <v xml:space="preserve"> 0</v>
      </c>
      <c r="D610" s="181" t="str">
        <f t="shared" si="141"/>
        <v>922</v>
      </c>
      <c r="E610" s="181" t="str">
        <f t="shared" si="142"/>
        <v>0502</v>
      </c>
      <c r="F610" s="181" t="str">
        <f t="shared" si="149"/>
        <v>7000080000</v>
      </c>
      <c r="G610" s="181" t="str">
        <f t="shared" si="143"/>
        <v/>
      </c>
      <c r="H610" s="212" t="str">
        <f t="shared" si="144"/>
        <v/>
      </c>
      <c r="I610" s="182">
        <f t="shared" si="145"/>
        <v>2082.5700000000002</v>
      </c>
      <c r="J610" s="182">
        <f t="shared" si="146"/>
        <v>2082.5700000000002</v>
      </c>
      <c r="K610" s="182">
        <f t="shared" si="147"/>
        <v>0</v>
      </c>
      <c r="L610" s="199">
        <f t="shared" si="136"/>
        <v>1</v>
      </c>
      <c r="M610" s="130">
        <f t="shared" si="148"/>
        <v>0</v>
      </c>
      <c r="N610" s="42"/>
      <c r="O610" s="44" t="str">
        <f t="shared" si="137"/>
        <v>70 0922050270000800002082,572082,5710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3491</v>
      </c>
      <c r="Y610" s="28"/>
      <c r="Z610" s="28"/>
      <c r="AA610" s="28"/>
      <c r="AB610" s="28"/>
      <c r="AC610" s="28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8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181" t="str">
        <f t="shared" si="139"/>
        <v>70</v>
      </c>
      <c r="C611" s="181" t="str">
        <f t="shared" si="140"/>
        <v xml:space="preserve"> 0</v>
      </c>
      <c r="D611" s="181" t="str">
        <f t="shared" si="141"/>
        <v>922</v>
      </c>
      <c r="E611" s="181" t="str">
        <f t="shared" si="142"/>
        <v>0502</v>
      </c>
      <c r="F611" s="181" t="str">
        <f t="shared" si="149"/>
        <v>7000080040</v>
      </c>
      <c r="G611" s="181" t="str">
        <f t="shared" si="143"/>
        <v/>
      </c>
      <c r="H611" s="212" t="str">
        <f t="shared" si="144"/>
        <v/>
      </c>
      <c r="I611" s="182">
        <f t="shared" si="145"/>
        <v>2082.5700000000002</v>
      </c>
      <c r="J611" s="182">
        <f t="shared" si="146"/>
        <v>2082.5700000000002</v>
      </c>
      <c r="K611" s="182">
        <f t="shared" si="147"/>
        <v>0</v>
      </c>
      <c r="L611" s="199">
        <f t="shared" si="136"/>
        <v>1</v>
      </c>
      <c r="M611" s="130">
        <f t="shared" si="148"/>
        <v>0</v>
      </c>
      <c r="N611" s="42"/>
      <c r="O611" s="44" t="str">
        <f t="shared" si="137"/>
        <v>70 0922050270000800402082,572082,5710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3492</v>
      </c>
      <c r="Z611" s="27"/>
      <c r="AA611" s="27"/>
      <c r="AB611" s="27"/>
      <c r="AC611" s="27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Иные бюджетные ассигнования</v>
      </c>
      <c r="B612" s="181" t="str">
        <f t="shared" si="139"/>
        <v>70</v>
      </c>
      <c r="C612" s="181" t="str">
        <f t="shared" si="140"/>
        <v xml:space="preserve"> 0</v>
      </c>
      <c r="D612" s="181" t="str">
        <f t="shared" si="141"/>
        <v>922</v>
      </c>
      <c r="E612" s="181" t="str">
        <f t="shared" si="142"/>
        <v>0502</v>
      </c>
      <c r="F612" s="181" t="str">
        <f t="shared" si="149"/>
        <v>7000080040</v>
      </c>
      <c r="G612" s="181" t="str">
        <f t="shared" si="143"/>
        <v>800</v>
      </c>
      <c r="H612" s="212" t="str">
        <f t="shared" si="144"/>
        <v/>
      </c>
      <c r="I612" s="182">
        <f t="shared" si="145"/>
        <v>2082.5700000000002</v>
      </c>
      <c r="J612" s="182">
        <f t="shared" si="146"/>
        <v>2082.5700000000002</v>
      </c>
      <c r="K612" s="182">
        <f t="shared" si="147"/>
        <v>0</v>
      </c>
      <c r="L612" s="199">
        <f t="shared" si="136"/>
        <v>1</v>
      </c>
      <c r="M612" s="130">
        <f t="shared" si="148"/>
        <v>0</v>
      </c>
      <c r="N612" s="42"/>
      <c r="O612" s="44" t="str">
        <f t="shared" si="137"/>
        <v>70 0922050270000800408002082,572082,5710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3493</v>
      </c>
      <c r="AA612" s="28"/>
      <c r="AB612" s="28"/>
      <c r="AC612" s="28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/>
      <c r="C613" s="181"/>
      <c r="D613" s="181" t="str">
        <f t="shared" si="141"/>
        <v>922</v>
      </c>
      <c r="E613" s="181" t="str">
        <f t="shared" si="142"/>
        <v>0502</v>
      </c>
      <c r="F613" s="181" t="str">
        <f t="shared" si="149"/>
        <v>7000080040</v>
      </c>
      <c r="G613" s="181" t="str">
        <f t="shared" si="143"/>
        <v>850</v>
      </c>
      <c r="H613" s="212" t="str">
        <f t="shared" si="144"/>
        <v>0</v>
      </c>
      <c r="I613" s="182">
        <f t="shared" si="145"/>
        <v>2082.5700000000002</v>
      </c>
      <c r="J613" s="182">
        <f t="shared" si="146"/>
        <v>2082.5700000000002</v>
      </c>
      <c r="K613" s="182">
        <f t="shared" si="147"/>
        <v>0</v>
      </c>
      <c r="L613" s="199">
        <f t="shared" si="136"/>
        <v>1</v>
      </c>
      <c r="M613" s="130">
        <f t="shared" si="148"/>
        <v>0</v>
      </c>
      <c r="N613" s="42"/>
      <c r="O613" s="44" t="str">
        <f t="shared" si="137"/>
        <v>9220502700008004085002082,572082,5710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66" t="s">
        <v>3494</v>
      </c>
      <c r="AB613" s="167" t="s">
        <v>1246</v>
      </c>
      <c r="AC613" s="167"/>
      <c r="AD613" s="234">
        <v>2082.5700000000002</v>
      </c>
      <c r="AE613" s="235">
        <v>2082.5700000000002</v>
      </c>
      <c r="AF613" s="235"/>
      <c r="AG613" s="170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181" t="str">
        <f t="shared" si="139"/>
        <v>70</v>
      </c>
      <c r="C614" s="181" t="str">
        <f t="shared" si="140"/>
        <v xml:space="preserve"> 0</v>
      </c>
      <c r="D614" s="181" t="str">
        <f t="shared" si="141"/>
        <v>930</v>
      </c>
      <c r="E614" s="181" t="str">
        <f t="shared" si="142"/>
        <v/>
      </c>
      <c r="F614" s="181" t="str">
        <f t="shared" si="149"/>
        <v/>
      </c>
      <c r="G614" s="181" t="str">
        <f t="shared" si="143"/>
        <v/>
      </c>
      <c r="H614" s="212" t="str">
        <f t="shared" si="144"/>
        <v/>
      </c>
      <c r="I614" s="182">
        <f t="shared" si="145"/>
        <v>2871000</v>
      </c>
      <c r="J614" s="182">
        <f t="shared" si="146"/>
        <v>1078849.19</v>
      </c>
      <c r="K614" s="182">
        <f t="shared" si="147"/>
        <v>0</v>
      </c>
      <c r="L614" s="199">
        <f t="shared" si="136"/>
        <v>0.37577470916057121</v>
      </c>
      <c r="M614" s="130">
        <f t="shared" si="148"/>
        <v>0</v>
      </c>
      <c r="N614" s="42"/>
      <c r="O614" s="44" t="str">
        <f t="shared" si="137"/>
        <v>70 093028710001078849,190,3757747091605710</v>
      </c>
      <c r="P614" s="35">
        <f t="shared" si="138"/>
        <v>1</v>
      </c>
      <c r="Q614" s="35"/>
      <c r="R614" s="25"/>
      <c r="S614" s="32"/>
      <c r="T614" s="28" t="s">
        <v>1386</v>
      </c>
      <c r="U614" s="28"/>
      <c r="V614" s="28"/>
      <c r="W614" s="28"/>
      <c r="X614" s="28"/>
      <c r="Y614" s="28"/>
      <c r="Z614" s="28"/>
      <c r="AA614" s="165"/>
      <c r="AB614" s="165"/>
      <c r="AC614" s="165"/>
      <c r="AD614" s="56">
        <v>2871000</v>
      </c>
      <c r="AE614" s="61">
        <v>1078849.19</v>
      </c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181" t="str">
        <f t="shared" si="139"/>
        <v>70</v>
      </c>
      <c r="C615" s="181" t="str">
        <f t="shared" si="140"/>
        <v xml:space="preserve"> 0</v>
      </c>
      <c r="D615" s="181" t="str">
        <f t="shared" si="141"/>
        <v>930</v>
      </c>
      <c r="E615" s="181" t="str">
        <f t="shared" si="142"/>
        <v>0100</v>
      </c>
      <c r="F615" s="181" t="str">
        <f t="shared" si="149"/>
        <v/>
      </c>
      <c r="G615" s="181" t="str">
        <f t="shared" si="143"/>
        <v/>
      </c>
      <c r="H615" s="212" t="str">
        <f t="shared" si="144"/>
        <v/>
      </c>
      <c r="I615" s="182">
        <f t="shared" si="145"/>
        <v>2871000</v>
      </c>
      <c r="J615" s="182">
        <f t="shared" si="146"/>
        <v>1078849.19</v>
      </c>
      <c r="K615" s="182">
        <f t="shared" si="147"/>
        <v>0</v>
      </c>
      <c r="L615" s="199">
        <f t="shared" si="136"/>
        <v>0.37577470916057121</v>
      </c>
      <c r="M615" s="130">
        <f t="shared" si="148"/>
        <v>0</v>
      </c>
      <c r="N615" s="42"/>
      <c r="O615" s="44" t="str">
        <f t="shared" si="137"/>
        <v>70 0930010028710001078849,190,3757747091605710</v>
      </c>
      <c r="P615" s="35">
        <f t="shared" si="138"/>
        <v>1</v>
      </c>
      <c r="Q615" s="35"/>
      <c r="R615" s="25"/>
      <c r="S615" s="32"/>
      <c r="T615" s="32"/>
      <c r="U615" s="27" t="s">
        <v>1387</v>
      </c>
      <c r="V615" s="27"/>
      <c r="W615" s="27"/>
      <c r="X615" s="27"/>
      <c r="Y615" s="27"/>
      <c r="Z615" s="27"/>
      <c r="AA615" s="27"/>
      <c r="AB615" s="27"/>
      <c r="AC615" s="27"/>
      <c r="AD615" s="58">
        <v>2871000</v>
      </c>
      <c r="AE615" s="62">
        <v>1078849.19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36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6" s="181" t="str">
        <f t="shared" si="139"/>
        <v>70</v>
      </c>
      <c r="C616" s="181" t="str">
        <f t="shared" si="140"/>
        <v xml:space="preserve"> 0</v>
      </c>
      <c r="D616" s="181" t="str">
        <f t="shared" si="141"/>
        <v>930</v>
      </c>
      <c r="E616" s="181" t="str">
        <f t="shared" si="142"/>
        <v>0103</v>
      </c>
      <c r="F616" s="181" t="str">
        <f t="shared" si="149"/>
        <v/>
      </c>
      <c r="G616" s="181" t="str">
        <f t="shared" si="143"/>
        <v/>
      </c>
      <c r="H616" s="212" t="str">
        <f t="shared" si="144"/>
        <v/>
      </c>
      <c r="I616" s="182">
        <f t="shared" si="145"/>
        <v>1437000</v>
      </c>
      <c r="J616" s="182">
        <f t="shared" si="146"/>
        <v>595398.55000000005</v>
      </c>
      <c r="K616" s="182">
        <f t="shared" si="147"/>
        <v>0</v>
      </c>
      <c r="L616" s="199">
        <f t="shared" si="136"/>
        <v>0.4143344119693807</v>
      </c>
      <c r="M616" s="130">
        <f t="shared" si="148"/>
        <v>0</v>
      </c>
      <c r="N616" s="42"/>
      <c r="O616" s="44" t="str">
        <f t="shared" si="137"/>
        <v>70 093001031437000595398,550,4143344119693810</v>
      </c>
      <c r="P616" s="35">
        <f t="shared" si="138"/>
        <v>1</v>
      </c>
      <c r="Q616" s="35"/>
      <c r="R616" s="25"/>
      <c r="S616" s="32"/>
      <c r="T616" s="32"/>
      <c r="U616" s="32"/>
      <c r="V616" s="28" t="s">
        <v>1388</v>
      </c>
      <c r="W616" s="28"/>
      <c r="X616" s="28"/>
      <c r="Y616" s="28"/>
      <c r="Z616" s="28"/>
      <c r="AA616" s="28"/>
      <c r="AB616" s="28"/>
      <c r="AC616" s="28"/>
      <c r="AD616" s="58">
        <v>1437000</v>
      </c>
      <c r="AE616" s="62">
        <v>595398.55000000005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0.75" customHeight="1" x14ac:dyDescent="0.2">
      <c r="A617" s="198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1" t="str">
        <f t="shared" si="139"/>
        <v>70</v>
      </c>
      <c r="C617" s="181" t="str">
        <f t="shared" si="140"/>
        <v xml:space="preserve"> 0</v>
      </c>
      <c r="D617" s="181" t="str">
        <f t="shared" si="141"/>
        <v>930</v>
      </c>
      <c r="E617" s="181" t="str">
        <f t="shared" si="142"/>
        <v>0103</v>
      </c>
      <c r="F617" s="181" t="str">
        <f t="shared" si="149"/>
        <v>7000000000</v>
      </c>
      <c r="G617" s="181" t="str">
        <f t="shared" si="143"/>
        <v/>
      </c>
      <c r="H617" s="212" t="str">
        <f t="shared" si="144"/>
        <v/>
      </c>
      <c r="I617" s="182">
        <f t="shared" si="145"/>
        <v>1437000</v>
      </c>
      <c r="J617" s="182">
        <f t="shared" si="146"/>
        <v>595398.55000000005</v>
      </c>
      <c r="K617" s="182">
        <f t="shared" si="147"/>
        <v>0</v>
      </c>
      <c r="L617" s="199">
        <f t="shared" si="136"/>
        <v>0.4143344119693807</v>
      </c>
      <c r="M617" s="130">
        <f t="shared" si="148"/>
        <v>0</v>
      </c>
      <c r="N617" s="42"/>
      <c r="O617" s="44" t="str">
        <f t="shared" si="137"/>
        <v>70 0930010370000000001437000595398,550,4143344119693810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27" t="s">
        <v>1389</v>
      </c>
      <c r="X617" s="27"/>
      <c r="Y617" s="27"/>
      <c r="Z617" s="27"/>
      <c r="AA617" s="27"/>
      <c r="AB617" s="27"/>
      <c r="AC617" s="27"/>
      <c r="AD617" s="58">
        <v>1437000</v>
      </c>
      <c r="AE617" s="62">
        <v>595398.55000000005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39"/>
        <v>70</v>
      </c>
      <c r="C618" s="181" t="str">
        <f t="shared" si="140"/>
        <v xml:space="preserve"> 0</v>
      </c>
      <c r="D618" s="181" t="str">
        <f t="shared" si="141"/>
        <v>930</v>
      </c>
      <c r="E618" s="181" t="str">
        <f t="shared" si="142"/>
        <v>0103</v>
      </c>
      <c r="F618" s="181" t="str">
        <f t="shared" si="149"/>
        <v>7000080000</v>
      </c>
      <c r="G618" s="181" t="str">
        <f t="shared" si="143"/>
        <v/>
      </c>
      <c r="H618" s="212" t="str">
        <f t="shared" si="144"/>
        <v/>
      </c>
      <c r="I618" s="182">
        <f t="shared" si="145"/>
        <v>1437000</v>
      </c>
      <c r="J618" s="182">
        <f t="shared" si="146"/>
        <v>595398.55000000005</v>
      </c>
      <c r="K618" s="182">
        <f t="shared" si="147"/>
        <v>0</v>
      </c>
      <c r="L618" s="199">
        <f t="shared" si="136"/>
        <v>0.4143344119693807</v>
      </c>
      <c r="M618" s="130">
        <f t="shared" si="148"/>
        <v>0</v>
      </c>
      <c r="N618" s="42"/>
      <c r="O618" s="44" t="str">
        <f t="shared" si="137"/>
        <v>70 0930010370000800001437000595398,550,4143344119693810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28" t="s">
        <v>1922</v>
      </c>
      <c r="Y618" s="28"/>
      <c r="Z618" s="28"/>
      <c r="AA618" s="28"/>
      <c r="AB618" s="28"/>
      <c r="AC618" s="28"/>
      <c r="AD618" s="58">
        <v>1437000</v>
      </c>
      <c r="AE618" s="62">
        <v>595398.55000000005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Руководство и управление в сфере установленных функций органов местного самоуправления</v>
      </c>
      <c r="B619" s="181" t="str">
        <f t="shared" si="139"/>
        <v>70</v>
      </c>
      <c r="C619" s="181" t="str">
        <f t="shared" si="140"/>
        <v xml:space="preserve"> 0</v>
      </c>
      <c r="D619" s="181" t="str">
        <f t="shared" si="141"/>
        <v>930</v>
      </c>
      <c r="E619" s="181" t="str">
        <f t="shared" si="142"/>
        <v>0103</v>
      </c>
      <c r="F619" s="181" t="str">
        <f t="shared" si="149"/>
        <v>7000080040</v>
      </c>
      <c r="G619" s="181" t="str">
        <f t="shared" si="143"/>
        <v/>
      </c>
      <c r="H619" s="212" t="str">
        <f t="shared" si="144"/>
        <v/>
      </c>
      <c r="I619" s="182">
        <f t="shared" si="145"/>
        <v>1397000</v>
      </c>
      <c r="J619" s="182">
        <f t="shared" si="146"/>
        <v>595398.55000000005</v>
      </c>
      <c r="K619" s="182">
        <f t="shared" si="147"/>
        <v>0</v>
      </c>
      <c r="L619" s="199">
        <f t="shared" si="136"/>
        <v>0.4261979599141017</v>
      </c>
      <c r="M619" s="130">
        <f t="shared" si="148"/>
        <v>0</v>
      </c>
      <c r="N619" s="42"/>
      <c r="O619" s="44" t="str">
        <f t="shared" si="137"/>
        <v>70 0930010370000800401397000595398,550,4261979599141020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1923</v>
      </c>
      <c r="Z619" s="27"/>
      <c r="AA619" s="27"/>
      <c r="AB619" s="27"/>
      <c r="AC619" s="27"/>
      <c r="AD619" s="58">
        <v>1397000</v>
      </c>
      <c r="AE619" s="62">
        <v>595398.55000000005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181" t="str">
        <f t="shared" si="139"/>
        <v>70</v>
      </c>
      <c r="C620" s="181" t="str">
        <f t="shared" si="140"/>
        <v xml:space="preserve"> 0</v>
      </c>
      <c r="D620" s="181" t="str">
        <f t="shared" si="141"/>
        <v>930</v>
      </c>
      <c r="E620" s="181" t="str">
        <f t="shared" si="142"/>
        <v>0103</v>
      </c>
      <c r="F620" s="181" t="str">
        <f t="shared" si="149"/>
        <v>7000080040</v>
      </c>
      <c r="G620" s="181" t="str">
        <f t="shared" si="143"/>
        <v>100</v>
      </c>
      <c r="H620" s="212" t="str">
        <f t="shared" si="144"/>
        <v/>
      </c>
      <c r="I620" s="182">
        <f t="shared" si="145"/>
        <v>1206000</v>
      </c>
      <c r="J620" s="182">
        <f t="shared" si="146"/>
        <v>518780.4</v>
      </c>
      <c r="K620" s="182">
        <f t="shared" si="147"/>
        <v>0</v>
      </c>
      <c r="L620" s="199">
        <f t="shared" si="136"/>
        <v>0.43016616915422889</v>
      </c>
      <c r="M620" s="130">
        <f t="shared" si="148"/>
        <v>0</v>
      </c>
      <c r="N620" s="42"/>
      <c r="O620" s="44" t="str">
        <f t="shared" si="137"/>
        <v>70 0930010370000800401001206000518780,40,4301661691542290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1924</v>
      </c>
      <c r="AA620" s="28"/>
      <c r="AB620" s="28"/>
      <c r="AC620" s="28"/>
      <c r="AD620" s="58">
        <v>1206000</v>
      </c>
      <c r="AE620" s="62">
        <v>518780.4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181" t="str">
        <f t="shared" si="139"/>
        <v>70</v>
      </c>
      <c r="C621" s="181" t="str">
        <f t="shared" si="140"/>
        <v xml:space="preserve"> 0</v>
      </c>
      <c r="D621" s="181" t="str">
        <f t="shared" si="141"/>
        <v>930</v>
      </c>
      <c r="E621" s="181" t="str">
        <f t="shared" si="142"/>
        <v>0103</v>
      </c>
      <c r="F621" s="181" t="str">
        <f t="shared" si="149"/>
        <v>7000080040</v>
      </c>
      <c r="G621" s="181" t="str">
        <f t="shared" si="143"/>
        <v>120</v>
      </c>
      <c r="H621" s="212" t="str">
        <f t="shared" si="144"/>
        <v/>
      </c>
      <c r="I621" s="182">
        <f t="shared" si="145"/>
        <v>1206000</v>
      </c>
      <c r="J621" s="182">
        <f t="shared" si="146"/>
        <v>518780.4</v>
      </c>
      <c r="K621" s="182">
        <f t="shared" si="147"/>
        <v>0</v>
      </c>
      <c r="L621" s="199">
        <f t="shared" si="136"/>
        <v>0.43016616915422889</v>
      </c>
      <c r="M621" s="130">
        <f t="shared" si="148"/>
        <v>0</v>
      </c>
      <c r="N621" s="42"/>
      <c r="O621" s="44" t="str">
        <f t="shared" si="137"/>
        <v>70 0930010370000800401201206000518780,40,4301661691542290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2664</v>
      </c>
      <c r="AB621" s="174"/>
      <c r="AC621" s="174"/>
      <c r="AD621" s="175">
        <v>1206000</v>
      </c>
      <c r="AE621" s="176">
        <v>518780.4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Закупка товаров, работ и услуг для муниципальных нужд</v>
      </c>
      <c r="B622" s="181" t="str">
        <f t="shared" si="139"/>
        <v>70</v>
      </c>
      <c r="C622" s="181" t="str">
        <f t="shared" si="140"/>
        <v xml:space="preserve"> 0</v>
      </c>
      <c r="D622" s="181" t="str">
        <f t="shared" si="141"/>
        <v>930</v>
      </c>
      <c r="E622" s="181" t="str">
        <f t="shared" si="142"/>
        <v>0103</v>
      </c>
      <c r="F622" s="181" t="str">
        <f t="shared" si="149"/>
        <v>7000080040</v>
      </c>
      <c r="G622" s="181" t="str">
        <f t="shared" si="143"/>
        <v>200</v>
      </c>
      <c r="H622" s="212" t="str">
        <f t="shared" si="144"/>
        <v/>
      </c>
      <c r="I622" s="182">
        <f t="shared" si="145"/>
        <v>179000</v>
      </c>
      <c r="J622" s="182">
        <f t="shared" si="146"/>
        <v>72518.149999999994</v>
      </c>
      <c r="K622" s="182">
        <f t="shared" si="146"/>
        <v>0</v>
      </c>
      <c r="L622" s="199">
        <f t="shared" si="136"/>
        <v>0.40512932960893849</v>
      </c>
      <c r="M622" s="130">
        <f t="shared" si="148"/>
        <v>0</v>
      </c>
      <c r="N622" s="42"/>
      <c r="O622" s="44" t="str">
        <f t="shared" si="137"/>
        <v>70 09300103700008004020017900072518,150,4051293296089380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28" t="s">
        <v>1925</v>
      </c>
      <c r="AA622" s="165"/>
      <c r="AB622" s="165"/>
      <c r="AC622" s="165"/>
      <c r="AD622" s="56">
        <v>179000</v>
      </c>
      <c r="AE622" s="61">
        <v>72518.149999999994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закупки товаров, работ и услуг для обеспечения муниципальных нужд</v>
      </c>
      <c r="B623" s="181" t="str">
        <f t="shared" si="139"/>
        <v>70</v>
      </c>
      <c r="C623" s="181" t="str">
        <f t="shared" si="140"/>
        <v xml:space="preserve"> 0</v>
      </c>
      <c r="D623" s="181" t="str">
        <f t="shared" si="141"/>
        <v>930</v>
      </c>
      <c r="E623" s="181" t="str">
        <f t="shared" si="142"/>
        <v>0103</v>
      </c>
      <c r="F623" s="181" t="str">
        <f t="shared" si="149"/>
        <v>7000080040</v>
      </c>
      <c r="G623" s="181" t="str">
        <f t="shared" si="143"/>
        <v>240</v>
      </c>
      <c r="H623" s="212" t="str">
        <f t="shared" si="144"/>
        <v/>
      </c>
      <c r="I623" s="182">
        <f t="shared" si="145"/>
        <v>179000</v>
      </c>
      <c r="J623" s="182">
        <f t="shared" si="146"/>
        <v>72518.149999999994</v>
      </c>
      <c r="K623" s="182">
        <f t="shared" si="146"/>
        <v>0</v>
      </c>
      <c r="L623" s="199">
        <f t="shared" si="136"/>
        <v>0.40512932960893849</v>
      </c>
      <c r="M623" s="130">
        <f t="shared" si="148"/>
        <v>0</v>
      </c>
      <c r="N623" s="42"/>
      <c r="O623" s="44" t="str">
        <f t="shared" si="137"/>
        <v>70 09300103700008004024017900072518,150,4051293296089380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32"/>
      <c r="AA623" s="174" t="s">
        <v>2665</v>
      </c>
      <c r="AB623" s="174"/>
      <c r="AC623" s="174"/>
      <c r="AD623" s="175">
        <v>179000</v>
      </c>
      <c r="AE623" s="176">
        <v>72518.149999999994</v>
      </c>
      <c r="AF623" s="176"/>
      <c r="AG623" s="17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1" t="str">
        <f t="shared" si="139"/>
        <v>70</v>
      </c>
      <c r="C624" s="181" t="str">
        <f t="shared" si="140"/>
        <v xml:space="preserve"> 0</v>
      </c>
      <c r="D624" s="181" t="str">
        <f t="shared" si="141"/>
        <v>930</v>
      </c>
      <c r="E624" s="181" t="str">
        <f t="shared" si="142"/>
        <v>0103</v>
      </c>
      <c r="F624" s="181" t="str">
        <f t="shared" si="149"/>
        <v>7000080040</v>
      </c>
      <c r="G624" s="181" t="str">
        <f t="shared" si="143"/>
        <v>800</v>
      </c>
      <c r="H624" s="212" t="str">
        <f t="shared" si="144"/>
        <v/>
      </c>
      <c r="I624" s="182">
        <f t="shared" si="145"/>
        <v>12000</v>
      </c>
      <c r="J624" s="182">
        <f t="shared" si="146"/>
        <v>4100</v>
      </c>
      <c r="K624" s="182">
        <f t="shared" si="146"/>
        <v>0</v>
      </c>
      <c r="L624" s="199">
        <f t="shared" si="136"/>
        <v>0.34166666666666667</v>
      </c>
      <c r="M624" s="130">
        <f t="shared" si="148"/>
        <v>0</v>
      </c>
      <c r="N624" s="42"/>
      <c r="O624" s="44" t="str">
        <f t="shared" si="137"/>
        <v>70 0930010370000800408001200041000,3416666666666670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1926</v>
      </c>
      <c r="AA624" s="165"/>
      <c r="AB624" s="165"/>
      <c r="AC624" s="165"/>
      <c r="AD624" s="56">
        <v>12000</v>
      </c>
      <c r="AE624" s="61">
        <v>4100</v>
      </c>
      <c r="AF624" s="61"/>
      <c r="AG624" s="57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8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Уплата налогов, сборов и иных платежей</v>
      </c>
      <c r="B625" s="181" t="str">
        <f t="shared" si="139"/>
        <v>70</v>
      </c>
      <c r="C625" s="181" t="str">
        <f t="shared" si="140"/>
        <v xml:space="preserve"> 0</v>
      </c>
      <c r="D625" s="181" t="str">
        <f t="shared" si="141"/>
        <v>930</v>
      </c>
      <c r="E625" s="181" t="str">
        <f t="shared" si="142"/>
        <v>0103</v>
      </c>
      <c r="F625" s="181" t="str">
        <f t="shared" si="149"/>
        <v>7000080040</v>
      </c>
      <c r="G625" s="181" t="str">
        <f t="shared" si="143"/>
        <v>850</v>
      </c>
      <c r="H625" s="212" t="str">
        <f t="shared" si="144"/>
        <v/>
      </c>
      <c r="I625" s="182">
        <f t="shared" si="145"/>
        <v>12000</v>
      </c>
      <c r="J625" s="182">
        <f t="shared" si="146"/>
        <v>4100</v>
      </c>
      <c r="K625" s="182">
        <f t="shared" si="146"/>
        <v>0</v>
      </c>
      <c r="L625" s="199">
        <f t="shared" si="136"/>
        <v>0.34166666666666667</v>
      </c>
      <c r="M625" s="130">
        <f t="shared" si="148"/>
        <v>0</v>
      </c>
      <c r="N625" s="42"/>
      <c r="O625" s="44" t="str">
        <f t="shared" si="137"/>
        <v>70 0930010370000800408501200041000,3416666666666670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4" t="s">
        <v>2666</v>
      </c>
      <c r="AB625" s="174"/>
      <c r="AC625" s="174"/>
      <c r="AD625" s="175">
        <v>12000</v>
      </c>
      <c r="AE625" s="176">
        <v>4100</v>
      </c>
      <c r="AF625" s="176"/>
      <c r="AG625" s="17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Информационное обеспечение деятельности органов местного самоуправления</v>
      </c>
      <c r="B626" s="181" t="str">
        <f t="shared" si="139"/>
        <v>70</v>
      </c>
      <c r="C626" s="181" t="str">
        <f t="shared" si="140"/>
        <v xml:space="preserve"> 0</v>
      </c>
      <c r="D626" s="181" t="str">
        <f t="shared" si="141"/>
        <v>930</v>
      </c>
      <c r="E626" s="181" t="str">
        <f t="shared" si="142"/>
        <v>0103</v>
      </c>
      <c r="F626" s="181" t="str">
        <f t="shared" si="149"/>
        <v>7000080070</v>
      </c>
      <c r="G626" s="181" t="str">
        <f t="shared" si="143"/>
        <v/>
      </c>
      <c r="H626" s="212" t="str">
        <f t="shared" si="144"/>
        <v/>
      </c>
      <c r="I626" s="185">
        <f t="shared" si="145"/>
        <v>40000</v>
      </c>
      <c r="J626" s="185">
        <f t="shared" si="146"/>
        <v>0</v>
      </c>
      <c r="K626" s="182">
        <f t="shared" si="146"/>
        <v>0</v>
      </c>
      <c r="L626" s="199">
        <f t="shared" si="136"/>
        <v>0</v>
      </c>
      <c r="M626" s="130">
        <f t="shared" si="148"/>
        <v>0</v>
      </c>
      <c r="N626" s="42"/>
      <c r="O626" s="44" t="str">
        <f t="shared" si="137"/>
        <v>70 09300103700008007040000000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1927</v>
      </c>
      <c r="Z626" s="27"/>
      <c r="AA626" s="166"/>
      <c r="AB626" s="166"/>
      <c r="AC626" s="166"/>
      <c r="AD626" s="56">
        <v>40000</v>
      </c>
      <c r="AE626" s="61">
        <v>0</v>
      </c>
      <c r="AF626" s="61"/>
      <c r="AG626" s="57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1" t="str">
        <f t="shared" si="139"/>
        <v>70</v>
      </c>
      <c r="C627" s="181" t="str">
        <f t="shared" si="140"/>
        <v xml:space="preserve"> 0</v>
      </c>
      <c r="D627" s="181" t="str">
        <f t="shared" si="141"/>
        <v>930</v>
      </c>
      <c r="E627" s="181" t="str">
        <f t="shared" si="142"/>
        <v>0103</v>
      </c>
      <c r="F627" s="181" t="str">
        <f t="shared" si="149"/>
        <v>7000080070</v>
      </c>
      <c r="G627" s="181" t="str">
        <f t="shared" si="143"/>
        <v>200</v>
      </c>
      <c r="H627" s="212" t="str">
        <f t="shared" si="144"/>
        <v/>
      </c>
      <c r="I627" s="182">
        <f t="shared" si="145"/>
        <v>40000</v>
      </c>
      <c r="J627" s="182">
        <f t="shared" si="146"/>
        <v>0</v>
      </c>
      <c r="K627" s="182">
        <f t="shared" si="146"/>
        <v>0</v>
      </c>
      <c r="L627" s="199">
        <f t="shared" si="136"/>
        <v>0</v>
      </c>
      <c r="M627" s="130">
        <f t="shared" si="148"/>
        <v>0</v>
      </c>
      <c r="N627" s="42"/>
      <c r="O627" s="44" t="str">
        <f t="shared" si="137"/>
        <v>70 09300103700008007020040000000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1928</v>
      </c>
      <c r="AA627" s="28"/>
      <c r="AB627" s="28"/>
      <c r="AC627" s="28"/>
      <c r="AD627" s="58">
        <v>40000</v>
      </c>
      <c r="AE627" s="62">
        <v>0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1" t="str">
        <f t="shared" si="139"/>
        <v>70</v>
      </c>
      <c r="C628" s="181" t="str">
        <f t="shared" si="140"/>
        <v xml:space="preserve"> 0</v>
      </c>
      <c r="D628" s="181" t="str">
        <f t="shared" si="141"/>
        <v>930</v>
      </c>
      <c r="E628" s="181" t="str">
        <f t="shared" si="142"/>
        <v>0103</v>
      </c>
      <c r="F628" s="181" t="str">
        <f t="shared" si="149"/>
        <v>7000080070</v>
      </c>
      <c r="G628" s="181" t="str">
        <f t="shared" si="143"/>
        <v>240</v>
      </c>
      <c r="H628" s="212" t="str">
        <f t="shared" si="144"/>
        <v/>
      </c>
      <c r="I628" s="182">
        <f t="shared" si="145"/>
        <v>40000</v>
      </c>
      <c r="J628" s="182">
        <f t="shared" si="146"/>
        <v>0</v>
      </c>
      <c r="K628" s="182">
        <f t="shared" si="146"/>
        <v>0</v>
      </c>
      <c r="L628" s="199">
        <f t="shared" si="136"/>
        <v>0</v>
      </c>
      <c r="M628" s="130">
        <f t="shared" si="148"/>
        <v>0</v>
      </c>
      <c r="N628" s="42"/>
      <c r="O628" s="44" t="str">
        <f t="shared" si="137"/>
        <v>70 09300103700008007024040000000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2667</v>
      </c>
      <c r="AB628" s="174"/>
      <c r="AC628" s="174"/>
      <c r="AD628" s="175">
        <v>40000</v>
      </c>
      <c r="AE628" s="176">
        <v>0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2.5" customHeight="1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1" t="str">
        <f t="shared" si="139"/>
        <v>70</v>
      </c>
      <c r="C629" s="181" t="str">
        <f t="shared" si="140"/>
        <v xml:space="preserve"> 0</v>
      </c>
      <c r="D629" s="181" t="str">
        <f t="shared" si="141"/>
        <v>930</v>
      </c>
      <c r="E629" s="181" t="str">
        <f t="shared" si="142"/>
        <v>0102</v>
      </c>
      <c r="F629" s="181" t="str">
        <f t="shared" si="149"/>
        <v/>
      </c>
      <c r="G629" s="181" t="str">
        <f t="shared" si="143"/>
        <v/>
      </c>
      <c r="H629" s="212" t="str">
        <f t="shared" si="144"/>
        <v/>
      </c>
      <c r="I629" s="182">
        <f t="shared" si="145"/>
        <v>1434000</v>
      </c>
      <c r="J629" s="182">
        <f t="shared" si="146"/>
        <v>483450.64</v>
      </c>
      <c r="K629" s="182">
        <f t="shared" si="146"/>
        <v>0</v>
      </c>
      <c r="L629" s="199">
        <f t="shared" si="136"/>
        <v>0.33713433751743377</v>
      </c>
      <c r="M629" s="130">
        <f t="shared" si="148"/>
        <v>0</v>
      </c>
      <c r="N629" s="42"/>
      <c r="O629" s="44" t="str">
        <f t="shared" si="137"/>
        <v>70 093001021434000483450,640,3371343375174340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1390</v>
      </c>
      <c r="W629" s="28"/>
      <c r="X629" s="28"/>
      <c r="Y629" s="28"/>
      <c r="Z629" s="28"/>
      <c r="AA629" s="165"/>
      <c r="AB629" s="165"/>
      <c r="AC629" s="165"/>
      <c r="AD629" s="56">
        <v>1434000</v>
      </c>
      <c r="AE629" s="61">
        <v>483450.64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198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1" t="str">
        <f t="shared" si="139"/>
        <v>70</v>
      </c>
      <c r="C630" s="181" t="str">
        <f t="shared" si="140"/>
        <v xml:space="preserve"> 0</v>
      </c>
      <c r="D630" s="181" t="str">
        <f t="shared" si="141"/>
        <v>930</v>
      </c>
      <c r="E630" s="181" t="str">
        <f t="shared" si="142"/>
        <v>0102</v>
      </c>
      <c r="F630" s="181" t="str">
        <f t="shared" si="149"/>
        <v>7000000000</v>
      </c>
      <c r="G630" s="181" t="str">
        <f t="shared" si="143"/>
        <v/>
      </c>
      <c r="H630" s="212" t="str">
        <f t="shared" si="144"/>
        <v/>
      </c>
      <c r="I630" s="182">
        <f t="shared" si="145"/>
        <v>1434000</v>
      </c>
      <c r="J630" s="182">
        <f t="shared" si="146"/>
        <v>483450.64</v>
      </c>
      <c r="K630" s="182">
        <f t="shared" si="146"/>
        <v>0</v>
      </c>
      <c r="L630" s="199">
        <f t="shared" si="136"/>
        <v>0.33713433751743377</v>
      </c>
      <c r="M630" s="130">
        <f t="shared" si="148"/>
        <v>0</v>
      </c>
      <c r="N630" s="42"/>
      <c r="O630" s="44" t="str">
        <f t="shared" si="137"/>
        <v>70 0930010270000000001434000483450,640,3371343375174340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1391</v>
      </c>
      <c r="X630" s="27"/>
      <c r="Y630" s="27"/>
      <c r="Z630" s="27"/>
      <c r="AA630" s="27"/>
      <c r="AB630" s="27"/>
      <c r="AC630" s="27"/>
      <c r="AD630" s="58">
        <v>1434000</v>
      </c>
      <c r="AE630" s="62">
        <v>483450.64</v>
      </c>
      <c r="AF630" s="62"/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98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1" t="str">
        <f t="shared" si="139"/>
        <v>70</v>
      </c>
      <c r="C631" s="181" t="str">
        <f t="shared" si="140"/>
        <v xml:space="preserve"> 0</v>
      </c>
      <c r="D631" s="181" t="str">
        <f t="shared" si="141"/>
        <v>930</v>
      </c>
      <c r="E631" s="181" t="str">
        <f t="shared" si="142"/>
        <v>0102</v>
      </c>
      <c r="F631" s="181" t="str">
        <f t="shared" si="149"/>
        <v>7000080000</v>
      </c>
      <c r="G631" s="181" t="str">
        <f t="shared" si="143"/>
        <v/>
      </c>
      <c r="H631" s="212" t="str">
        <f t="shared" si="144"/>
        <v/>
      </c>
      <c r="I631" s="182">
        <f t="shared" si="145"/>
        <v>1434000</v>
      </c>
      <c r="J631" s="182">
        <f t="shared" si="146"/>
        <v>483450.64</v>
      </c>
      <c r="K631" s="182">
        <f t="shared" si="146"/>
        <v>0</v>
      </c>
      <c r="L631" s="199">
        <f t="shared" si="136"/>
        <v>0.33713433751743377</v>
      </c>
      <c r="M631" s="130">
        <f t="shared" si="148"/>
        <v>0</v>
      </c>
      <c r="N631" s="42"/>
      <c r="O631" s="44" t="str">
        <f t="shared" si="137"/>
        <v>70 0930010270000800001434000483450,640,3371343375174340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1929</v>
      </c>
      <c r="Y631" s="28"/>
      <c r="Z631" s="28"/>
      <c r="AA631" s="28"/>
      <c r="AB631" s="28"/>
      <c r="AC631" s="28"/>
      <c r="AD631" s="58">
        <v>1434000</v>
      </c>
      <c r="AE631" s="62">
        <v>483450.64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1" t="str">
        <f t="shared" si="139"/>
        <v>70</v>
      </c>
      <c r="C632" s="181" t="str">
        <f t="shared" si="140"/>
        <v xml:space="preserve"> 0</v>
      </c>
      <c r="D632" s="181" t="str">
        <f t="shared" si="141"/>
        <v>930</v>
      </c>
      <c r="E632" s="181" t="str">
        <f t="shared" si="142"/>
        <v>0102</v>
      </c>
      <c r="F632" s="181" t="str">
        <f t="shared" si="149"/>
        <v>7000080010</v>
      </c>
      <c r="G632" s="181" t="str">
        <f t="shared" si="143"/>
        <v/>
      </c>
      <c r="H632" s="212" t="str">
        <f t="shared" si="144"/>
        <v/>
      </c>
      <c r="I632" s="182">
        <f t="shared" si="145"/>
        <v>1434000</v>
      </c>
      <c r="J632" s="182">
        <f t="shared" si="146"/>
        <v>483450.64</v>
      </c>
      <c r="K632" s="182">
        <f t="shared" si="146"/>
        <v>0</v>
      </c>
      <c r="L632" s="199">
        <f t="shared" si="136"/>
        <v>0.33713433751743377</v>
      </c>
      <c r="M632" s="130">
        <f t="shared" si="148"/>
        <v>0</v>
      </c>
      <c r="N632" s="42"/>
      <c r="O632" s="44" t="str">
        <f t="shared" si="137"/>
        <v>70 0930010270000800101434000483450,640,3371343375174340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1930</v>
      </c>
      <c r="Z632" s="27"/>
      <c r="AA632" s="27"/>
      <c r="AB632" s="27"/>
      <c r="AC632" s="27"/>
      <c r="AD632" s="58">
        <v>1434000</v>
      </c>
      <c r="AE632" s="62">
        <v>483450.64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1" t="str">
        <f t="shared" si="139"/>
        <v>70</v>
      </c>
      <c r="C633" s="181" t="str">
        <f t="shared" si="140"/>
        <v xml:space="preserve"> 0</v>
      </c>
      <c r="D633" s="181" t="str">
        <f t="shared" si="141"/>
        <v>930</v>
      </c>
      <c r="E633" s="181" t="str">
        <f t="shared" si="142"/>
        <v>0102</v>
      </c>
      <c r="F633" s="181" t="str">
        <f t="shared" si="149"/>
        <v>7000080010</v>
      </c>
      <c r="G633" s="181" t="str">
        <f t="shared" si="143"/>
        <v>100</v>
      </c>
      <c r="H633" s="212" t="str">
        <f t="shared" si="144"/>
        <v/>
      </c>
      <c r="I633" s="182">
        <f t="shared" si="145"/>
        <v>1434000</v>
      </c>
      <c r="J633" s="182">
        <f t="shared" si="146"/>
        <v>483450.64</v>
      </c>
      <c r="K633" s="182">
        <f t="shared" si="146"/>
        <v>0</v>
      </c>
      <c r="L633" s="199">
        <f t="shared" si="136"/>
        <v>0.33713433751743377</v>
      </c>
      <c r="M633" s="130">
        <f t="shared" si="148"/>
        <v>0</v>
      </c>
      <c r="N633" s="42"/>
      <c r="O633" s="44" t="str">
        <f t="shared" si="137"/>
        <v>70 0930010270000800101001434000483450,640,3371343375174340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1931</v>
      </c>
      <c r="AA633" s="28"/>
      <c r="AB633" s="28"/>
      <c r="AC633" s="28"/>
      <c r="AD633" s="58">
        <v>1434000</v>
      </c>
      <c r="AE633" s="62">
        <v>483450.64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1" t="str">
        <f t="shared" si="139"/>
        <v>70</v>
      </c>
      <c r="C634" s="181" t="str">
        <f t="shared" si="140"/>
        <v xml:space="preserve"> 0</v>
      </c>
      <c r="D634" s="181" t="str">
        <f t="shared" si="141"/>
        <v>930</v>
      </c>
      <c r="E634" s="181" t="str">
        <f t="shared" si="142"/>
        <v>0102</v>
      </c>
      <c r="F634" s="181" t="str">
        <f t="shared" si="149"/>
        <v>7000080010</v>
      </c>
      <c r="G634" s="181" t="str">
        <f t="shared" si="143"/>
        <v>120</v>
      </c>
      <c r="H634" s="212" t="str">
        <f t="shared" si="144"/>
        <v/>
      </c>
      <c r="I634" s="182">
        <f t="shared" si="145"/>
        <v>1434000</v>
      </c>
      <c r="J634" s="182">
        <f t="shared" si="146"/>
        <v>483450.64</v>
      </c>
      <c r="K634" s="182">
        <f t="shared" si="146"/>
        <v>0</v>
      </c>
      <c r="L634" s="199">
        <f t="shared" si="136"/>
        <v>0.33713433751743377</v>
      </c>
      <c r="M634" s="130">
        <f t="shared" si="148"/>
        <v>0</v>
      </c>
      <c r="N634" s="42"/>
      <c r="O634" s="44" t="str">
        <f t="shared" si="137"/>
        <v>70 0930010270000800101201434000483450,640,3371343375174340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2668</v>
      </c>
      <c r="AB634" s="174"/>
      <c r="AC634" s="174"/>
      <c r="AD634" s="175">
        <v>1434000</v>
      </c>
      <c r="AE634" s="176">
        <v>483450.64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1" t="str">
        <f t="shared" si="139"/>
        <v>70</v>
      </c>
      <c r="C635" s="181" t="str">
        <f t="shared" si="140"/>
        <v xml:space="preserve"> 0</v>
      </c>
      <c r="D635" s="181" t="str">
        <f t="shared" si="141"/>
        <v>940</v>
      </c>
      <c r="E635" s="181" t="str">
        <f t="shared" si="142"/>
        <v/>
      </c>
      <c r="F635" s="181" t="str">
        <f t="shared" si="149"/>
        <v/>
      </c>
      <c r="G635" s="181" t="str">
        <f t="shared" si="143"/>
        <v/>
      </c>
      <c r="H635" s="212" t="str">
        <f t="shared" si="144"/>
        <v/>
      </c>
      <c r="I635" s="182">
        <f t="shared" si="145"/>
        <v>1470000</v>
      </c>
      <c r="J635" s="182">
        <f t="shared" si="146"/>
        <v>959192.8899999999</v>
      </c>
      <c r="K635" s="182">
        <f t="shared" si="146"/>
        <v>0</v>
      </c>
      <c r="L635" s="199">
        <f t="shared" si="136"/>
        <v>0.65251217006802709</v>
      </c>
      <c r="M635" s="130">
        <f t="shared" si="148"/>
        <v>0</v>
      </c>
      <c r="N635" s="42"/>
      <c r="O635" s="44" t="str">
        <f t="shared" si="137"/>
        <v>70 09401470000959192,890,6525121700680270</v>
      </c>
      <c r="P635" s="35">
        <f t="shared" si="138"/>
        <v>1</v>
      </c>
      <c r="Q635" s="35"/>
      <c r="R635" s="25"/>
      <c r="S635" s="32"/>
      <c r="T635" s="28" t="s">
        <v>1392</v>
      </c>
      <c r="U635" s="28"/>
      <c r="V635" s="28"/>
      <c r="W635" s="28"/>
      <c r="X635" s="28"/>
      <c r="Y635" s="28"/>
      <c r="Z635" s="28"/>
      <c r="AA635" s="165"/>
      <c r="AB635" s="165"/>
      <c r="AC635" s="165"/>
      <c r="AD635" s="56">
        <v>1470000</v>
      </c>
      <c r="AE635" s="61">
        <v>959192.8899999999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1" t="str">
        <f t="shared" si="139"/>
        <v>70</v>
      </c>
      <c r="C636" s="181" t="str">
        <f t="shared" si="140"/>
        <v xml:space="preserve"> 0</v>
      </c>
      <c r="D636" s="181" t="str">
        <f t="shared" si="141"/>
        <v>940</v>
      </c>
      <c r="E636" s="181" t="str">
        <f t="shared" si="142"/>
        <v>0100</v>
      </c>
      <c r="F636" s="181" t="str">
        <f t="shared" si="149"/>
        <v/>
      </c>
      <c r="G636" s="181" t="str">
        <f t="shared" si="143"/>
        <v/>
      </c>
      <c r="H636" s="212" t="str">
        <f t="shared" si="144"/>
        <v/>
      </c>
      <c r="I636" s="182">
        <f t="shared" si="145"/>
        <v>1470000</v>
      </c>
      <c r="J636" s="182">
        <f t="shared" si="146"/>
        <v>959192.8899999999</v>
      </c>
      <c r="K636" s="182">
        <f t="shared" si="146"/>
        <v>0</v>
      </c>
      <c r="L636" s="199">
        <f t="shared" si="136"/>
        <v>0.65251217006802709</v>
      </c>
      <c r="M636" s="130">
        <f t="shared" si="148"/>
        <v>0</v>
      </c>
      <c r="N636" s="42"/>
      <c r="O636" s="44" t="str">
        <f t="shared" si="137"/>
        <v>70 094001001470000959192,890,6525121700680270</v>
      </c>
      <c r="P636" s="35">
        <f t="shared" si="138"/>
        <v>1</v>
      </c>
      <c r="Q636" s="35"/>
      <c r="R636" s="25"/>
      <c r="S636" s="32"/>
      <c r="T636" s="32"/>
      <c r="U636" s="27" t="s">
        <v>1393</v>
      </c>
      <c r="V636" s="27"/>
      <c r="W636" s="27"/>
      <c r="X636" s="27"/>
      <c r="Y636" s="27"/>
      <c r="Z636" s="27"/>
      <c r="AA636" s="27"/>
      <c r="AB636" s="27"/>
      <c r="AC636" s="27"/>
      <c r="AD636" s="58">
        <v>1470000</v>
      </c>
      <c r="AE636" s="62">
        <v>959192.8899999999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3.25" customHeight="1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1" t="str">
        <f t="shared" si="139"/>
        <v>70</v>
      </c>
      <c r="C637" s="181" t="str">
        <f t="shared" si="140"/>
        <v xml:space="preserve"> 0</v>
      </c>
      <c r="D637" s="181" t="str">
        <f t="shared" si="141"/>
        <v>940</v>
      </c>
      <c r="E637" s="181" t="str">
        <f t="shared" si="142"/>
        <v>0106</v>
      </c>
      <c r="F637" s="181" t="str">
        <f t="shared" si="149"/>
        <v/>
      </c>
      <c r="G637" s="181" t="str">
        <f t="shared" si="143"/>
        <v/>
      </c>
      <c r="H637" s="212" t="str">
        <f t="shared" si="144"/>
        <v/>
      </c>
      <c r="I637" s="182">
        <f t="shared" si="145"/>
        <v>1470000</v>
      </c>
      <c r="J637" s="182">
        <f t="shared" si="146"/>
        <v>959192.8899999999</v>
      </c>
      <c r="K637" s="182">
        <f t="shared" si="146"/>
        <v>0</v>
      </c>
      <c r="L637" s="199">
        <f t="shared" si="136"/>
        <v>0.65251217006802709</v>
      </c>
      <c r="M637" s="130">
        <f t="shared" si="148"/>
        <v>0</v>
      </c>
      <c r="N637" s="42"/>
      <c r="O637" s="44" t="str">
        <f t="shared" si="137"/>
        <v>70 094001061470000959192,890,6525121700680270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1394</v>
      </c>
      <c r="W637" s="28"/>
      <c r="X637" s="28"/>
      <c r="Y637" s="28"/>
      <c r="Z637" s="28"/>
      <c r="AA637" s="28"/>
      <c r="AB637" s="28"/>
      <c r="AC637" s="28"/>
      <c r="AD637" s="58">
        <v>1470000</v>
      </c>
      <c r="AE637" s="62">
        <v>959192.8899999999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139"/>
        <v>70</v>
      </c>
      <c r="C638" s="181" t="str">
        <f t="shared" si="140"/>
        <v xml:space="preserve"> 0</v>
      </c>
      <c r="D638" s="181" t="str">
        <f t="shared" si="141"/>
        <v>940</v>
      </c>
      <c r="E638" s="181" t="str">
        <f t="shared" si="142"/>
        <v>0106</v>
      </c>
      <c r="F638" s="181" t="str">
        <f t="shared" si="149"/>
        <v>7000000000</v>
      </c>
      <c r="G638" s="181" t="str">
        <f t="shared" si="143"/>
        <v/>
      </c>
      <c r="H638" s="212" t="str">
        <f t="shared" si="144"/>
        <v/>
      </c>
      <c r="I638" s="182">
        <f t="shared" si="145"/>
        <v>1470000</v>
      </c>
      <c r="J638" s="182">
        <f t="shared" si="146"/>
        <v>959192.8899999999</v>
      </c>
      <c r="K638" s="182">
        <f t="shared" si="146"/>
        <v>0</v>
      </c>
      <c r="L638" s="199">
        <f t="shared" si="136"/>
        <v>0.65251217006802709</v>
      </c>
      <c r="M638" s="130">
        <f t="shared" si="148"/>
        <v>0</v>
      </c>
      <c r="N638" s="42"/>
      <c r="O638" s="44" t="str">
        <f t="shared" si="137"/>
        <v>70 0940010670000000001470000959192,890,6525121700680270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1395</v>
      </c>
      <c r="X638" s="27"/>
      <c r="Y638" s="27"/>
      <c r="Z638" s="27"/>
      <c r="AA638" s="27"/>
      <c r="AB638" s="27"/>
      <c r="AC638" s="27"/>
      <c r="AD638" s="58">
        <v>1470000</v>
      </c>
      <c r="AE638" s="62">
        <v>959192.8899999999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39"/>
        <v>70</v>
      </c>
      <c r="C639" s="181" t="str">
        <f t="shared" si="140"/>
        <v xml:space="preserve"> 0</v>
      </c>
      <c r="D639" s="181" t="str">
        <f t="shared" si="141"/>
        <v>940</v>
      </c>
      <c r="E639" s="181" t="str">
        <f t="shared" si="142"/>
        <v>0106</v>
      </c>
      <c r="F639" s="181" t="str">
        <f t="shared" si="149"/>
        <v>7000080000</v>
      </c>
      <c r="G639" s="181" t="str">
        <f t="shared" si="143"/>
        <v/>
      </c>
      <c r="H639" s="212" t="str">
        <f t="shared" si="144"/>
        <v/>
      </c>
      <c r="I639" s="182">
        <f t="shared" si="145"/>
        <v>1361612</v>
      </c>
      <c r="J639" s="182">
        <f t="shared" si="146"/>
        <v>958967.8899999999</v>
      </c>
      <c r="K639" s="182">
        <f t="shared" si="146"/>
        <v>0</v>
      </c>
      <c r="L639" s="199">
        <f t="shared" si="136"/>
        <v>0.704288659324389</v>
      </c>
      <c r="M639" s="130">
        <f t="shared" si="148"/>
        <v>0</v>
      </c>
      <c r="N639" s="42"/>
      <c r="O639" s="44" t="str">
        <f t="shared" si="137"/>
        <v>70 0940010670000800001361612958967,890,7042886593243890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1932</v>
      </c>
      <c r="Y639" s="28"/>
      <c r="Z639" s="28"/>
      <c r="AA639" s="28"/>
      <c r="AB639" s="28"/>
      <c r="AC639" s="28"/>
      <c r="AD639" s="58">
        <v>1361612</v>
      </c>
      <c r="AE639" s="62">
        <v>958967.8899999999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1" t="str">
        <f t="shared" si="139"/>
        <v>70</v>
      </c>
      <c r="C640" s="181" t="str">
        <f t="shared" si="140"/>
        <v xml:space="preserve"> 0</v>
      </c>
      <c r="D640" s="181" t="str">
        <f t="shared" si="141"/>
        <v>940</v>
      </c>
      <c r="E640" s="181" t="str">
        <f t="shared" si="142"/>
        <v>0106</v>
      </c>
      <c r="F640" s="181" t="str">
        <f t="shared" si="149"/>
        <v>7000080040</v>
      </c>
      <c r="G640" s="181" t="str">
        <f t="shared" si="143"/>
        <v/>
      </c>
      <c r="H640" s="212" t="str">
        <f t="shared" si="144"/>
        <v/>
      </c>
      <c r="I640" s="182">
        <f t="shared" si="145"/>
        <v>452158.29</v>
      </c>
      <c r="J640" s="182">
        <f t="shared" si="146"/>
        <v>349272.23</v>
      </c>
      <c r="K640" s="182">
        <f t="shared" si="146"/>
        <v>0</v>
      </c>
      <c r="L640" s="199">
        <f t="shared" si="136"/>
        <v>0.77245565927808157</v>
      </c>
      <c r="M640" s="130">
        <f t="shared" si="148"/>
        <v>0</v>
      </c>
      <c r="N640" s="42"/>
      <c r="O640" s="44" t="str">
        <f t="shared" si="137"/>
        <v>70 094001067000080040452158,29349272,230,7724556592780820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1933</v>
      </c>
      <c r="Z640" s="27"/>
      <c r="AA640" s="27"/>
      <c r="AB640" s="27"/>
      <c r="AC640" s="27"/>
      <c r="AD640" s="58">
        <v>452158.29</v>
      </c>
      <c r="AE640" s="62">
        <v>349272.23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1" t="str">
        <f t="shared" si="139"/>
        <v>70</v>
      </c>
      <c r="C641" s="181" t="str">
        <f t="shared" si="140"/>
        <v xml:space="preserve"> 0</v>
      </c>
      <c r="D641" s="181" t="str">
        <f t="shared" si="141"/>
        <v>940</v>
      </c>
      <c r="E641" s="181" t="str">
        <f t="shared" si="142"/>
        <v>0106</v>
      </c>
      <c r="F641" s="181" t="str">
        <f t="shared" si="149"/>
        <v>7000080040</v>
      </c>
      <c r="G641" s="181" t="str">
        <f t="shared" si="143"/>
        <v>100</v>
      </c>
      <c r="H641" s="212" t="str">
        <f t="shared" si="144"/>
        <v/>
      </c>
      <c r="I641" s="182">
        <f t="shared" si="145"/>
        <v>446612</v>
      </c>
      <c r="J641" s="182">
        <f t="shared" si="146"/>
        <v>347585.38</v>
      </c>
      <c r="K641" s="182">
        <f t="shared" si="146"/>
        <v>0</v>
      </c>
      <c r="L641" s="199">
        <f t="shared" si="136"/>
        <v>0.7782714750163453</v>
      </c>
      <c r="M641" s="130">
        <f t="shared" si="148"/>
        <v>0</v>
      </c>
      <c r="N641" s="42"/>
      <c r="O641" s="44" t="str">
        <f t="shared" si="137"/>
        <v>70 094001067000080040100446612347585,380,7782714750163450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1934</v>
      </c>
      <c r="AA641" s="28"/>
      <c r="AB641" s="28"/>
      <c r="AC641" s="28"/>
      <c r="AD641" s="58">
        <v>446612</v>
      </c>
      <c r="AE641" s="62">
        <v>347585.38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1" t="str">
        <f t="shared" si="139"/>
        <v>70</v>
      </c>
      <c r="C642" s="181" t="str">
        <f t="shared" si="140"/>
        <v xml:space="preserve"> 0</v>
      </c>
      <c r="D642" s="181" t="str">
        <f t="shared" si="141"/>
        <v>940</v>
      </c>
      <c r="E642" s="181" t="str">
        <f t="shared" si="142"/>
        <v>0106</v>
      </c>
      <c r="F642" s="181" t="str">
        <f t="shared" si="149"/>
        <v>7000080040</v>
      </c>
      <c r="G642" s="181" t="str">
        <f t="shared" si="143"/>
        <v>120</v>
      </c>
      <c r="H642" s="212" t="str">
        <f t="shared" si="144"/>
        <v/>
      </c>
      <c r="I642" s="182">
        <f t="shared" si="145"/>
        <v>446612</v>
      </c>
      <c r="J642" s="182">
        <f t="shared" si="146"/>
        <v>347585.38</v>
      </c>
      <c r="K642" s="182">
        <f t="shared" si="146"/>
        <v>0</v>
      </c>
      <c r="L642" s="199">
        <f t="shared" si="136"/>
        <v>0.7782714750163453</v>
      </c>
      <c r="M642" s="130">
        <f t="shared" si="148"/>
        <v>0</v>
      </c>
      <c r="N642" s="42"/>
      <c r="O642" s="44" t="str">
        <f t="shared" si="137"/>
        <v>70 094001067000080040120446612347585,380,7782714750163450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2589</v>
      </c>
      <c r="AB642" s="174"/>
      <c r="AC642" s="174"/>
      <c r="AD642" s="175">
        <v>446612</v>
      </c>
      <c r="AE642" s="176">
        <v>347585.38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1" t="str">
        <f t="shared" si="139"/>
        <v>70</v>
      </c>
      <c r="C643" s="181" t="str">
        <f t="shared" si="140"/>
        <v xml:space="preserve"> 0</v>
      </c>
      <c r="D643" s="181" t="str">
        <f t="shared" si="141"/>
        <v>940</v>
      </c>
      <c r="E643" s="181" t="str">
        <f t="shared" si="142"/>
        <v>0106</v>
      </c>
      <c r="F643" s="181" t="str">
        <f t="shared" si="149"/>
        <v>7000080040</v>
      </c>
      <c r="G643" s="181" t="str">
        <f t="shared" si="143"/>
        <v>200</v>
      </c>
      <c r="H643" s="212" t="str">
        <f t="shared" si="144"/>
        <v/>
      </c>
      <c r="I643" s="182">
        <f t="shared" si="145"/>
        <v>5546.29</v>
      </c>
      <c r="J643" s="182">
        <f t="shared" si="146"/>
        <v>1686.85</v>
      </c>
      <c r="K643" s="182">
        <f t="shared" si="146"/>
        <v>0</v>
      </c>
      <c r="L643" s="199">
        <f t="shared" si="136"/>
        <v>0.30414024510077908</v>
      </c>
      <c r="M643" s="130">
        <f t="shared" si="148"/>
        <v>0</v>
      </c>
      <c r="N643" s="42"/>
      <c r="O643" s="44" t="str">
        <f t="shared" si="137"/>
        <v>70 0940010670000800402005546,291686,850,3041402451007790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1935</v>
      </c>
      <c r="AA643" s="165"/>
      <c r="AB643" s="165"/>
      <c r="AC643" s="165"/>
      <c r="AD643" s="56">
        <v>5546.29</v>
      </c>
      <c r="AE643" s="61">
        <v>1686.85</v>
      </c>
      <c r="AF643" s="61"/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1" t="str">
        <f t="shared" si="139"/>
        <v>70</v>
      </c>
      <c r="C644" s="181" t="str">
        <f t="shared" si="140"/>
        <v xml:space="preserve"> 0</v>
      </c>
      <c r="D644" s="181" t="str">
        <f t="shared" si="141"/>
        <v>940</v>
      </c>
      <c r="E644" s="181" t="str">
        <f t="shared" si="142"/>
        <v>0106</v>
      </c>
      <c r="F644" s="181" t="str">
        <f t="shared" si="149"/>
        <v>7000080040</v>
      </c>
      <c r="G644" s="181" t="str">
        <f t="shared" si="143"/>
        <v>240</v>
      </c>
      <c r="H644" s="212" t="str">
        <f t="shared" si="144"/>
        <v/>
      </c>
      <c r="I644" s="182">
        <f t="shared" si="145"/>
        <v>5546.29</v>
      </c>
      <c r="J644" s="182">
        <f t="shared" si="146"/>
        <v>1686.85</v>
      </c>
      <c r="K644" s="182">
        <f t="shared" si="146"/>
        <v>0</v>
      </c>
      <c r="L644" s="199">
        <f t="shared" si="136"/>
        <v>0.30414024510077908</v>
      </c>
      <c r="M644" s="130">
        <f t="shared" si="148"/>
        <v>0</v>
      </c>
      <c r="N644" s="42"/>
      <c r="O644" s="44" t="str">
        <f t="shared" si="137"/>
        <v>70 0940010670000800402405546,291686,850,3041402451007790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4" t="s">
        <v>2669</v>
      </c>
      <c r="AB644" s="174"/>
      <c r="AC644" s="174"/>
      <c r="AD644" s="175">
        <v>5546.29</v>
      </c>
      <c r="AE644" s="176">
        <v>1686.85</v>
      </c>
      <c r="AF644" s="176"/>
      <c r="AG644" s="17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1" t="str">
        <f t="shared" si="139"/>
        <v>70</v>
      </c>
      <c r="C645" s="181" t="str">
        <f t="shared" si="140"/>
        <v xml:space="preserve"> 0</v>
      </c>
      <c r="D645" s="181" t="str">
        <f t="shared" si="141"/>
        <v>940</v>
      </c>
      <c r="E645" s="181" t="str">
        <f t="shared" si="142"/>
        <v>0106</v>
      </c>
      <c r="F645" s="181" t="str">
        <f t="shared" si="149"/>
        <v>7000080050</v>
      </c>
      <c r="G645" s="181" t="str">
        <f t="shared" si="143"/>
        <v/>
      </c>
      <c r="H645" s="212" t="str">
        <f t="shared" si="144"/>
        <v/>
      </c>
      <c r="I645" s="182">
        <f t="shared" si="145"/>
        <v>909453.71</v>
      </c>
      <c r="J645" s="182">
        <f t="shared" si="146"/>
        <v>609695.65999999992</v>
      </c>
      <c r="K645" s="182">
        <f t="shared" si="146"/>
        <v>0</v>
      </c>
      <c r="L645" s="199">
        <f t="shared" si="136"/>
        <v>0.67039768302226177</v>
      </c>
      <c r="M645" s="130">
        <f t="shared" si="148"/>
        <v>0</v>
      </c>
      <c r="N645" s="42"/>
      <c r="O645" s="44" t="str">
        <f t="shared" si="137"/>
        <v>70 094001067000080050909453,71609695,660,6703976830222620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1936</v>
      </c>
      <c r="Z645" s="27"/>
      <c r="AA645" s="166"/>
      <c r="AB645" s="166"/>
      <c r="AC645" s="166"/>
      <c r="AD645" s="56">
        <v>909453.71</v>
      </c>
      <c r="AE645" s="61">
        <v>609695.65999999992</v>
      </c>
      <c r="AF645" s="61"/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1" t="str">
        <f t="shared" si="139"/>
        <v>70</v>
      </c>
      <c r="C646" s="181" t="str">
        <f t="shared" si="140"/>
        <v xml:space="preserve"> 0</v>
      </c>
      <c r="D646" s="181" t="str">
        <f t="shared" si="141"/>
        <v>940</v>
      </c>
      <c r="E646" s="181" t="str">
        <f t="shared" si="142"/>
        <v>0106</v>
      </c>
      <c r="F646" s="181" t="str">
        <f t="shared" si="149"/>
        <v>7000080050</v>
      </c>
      <c r="G646" s="181" t="str">
        <f t="shared" si="143"/>
        <v>100</v>
      </c>
      <c r="H646" s="212" t="str">
        <f t="shared" si="144"/>
        <v/>
      </c>
      <c r="I646" s="182">
        <f t="shared" si="145"/>
        <v>909453.71</v>
      </c>
      <c r="J646" s="182">
        <f t="shared" si="146"/>
        <v>609695.65999999992</v>
      </c>
      <c r="K646" s="182">
        <f t="shared" si="146"/>
        <v>0</v>
      </c>
      <c r="L646" s="199">
        <f t="shared" si="136"/>
        <v>0.67039768302226177</v>
      </c>
      <c r="M646" s="130">
        <f t="shared" si="148"/>
        <v>0</v>
      </c>
      <c r="N646" s="42"/>
      <c r="O646" s="44" t="str">
        <f t="shared" si="137"/>
        <v>70 094001067000080050100909453,71609695,660,6703976830222620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1937</v>
      </c>
      <c r="AA646" s="28"/>
      <c r="AB646" s="28"/>
      <c r="AC646" s="28"/>
      <c r="AD646" s="58">
        <v>909453.71</v>
      </c>
      <c r="AE646" s="62">
        <v>609695.65999999992</v>
      </c>
      <c r="AF646" s="62"/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1.25" customHeight="1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1" t="str">
        <f t="shared" si="139"/>
        <v>70</v>
      </c>
      <c r="C647" s="181" t="str">
        <f t="shared" si="140"/>
        <v xml:space="preserve"> 0</v>
      </c>
      <c r="D647" s="181" t="str">
        <f t="shared" si="141"/>
        <v>940</v>
      </c>
      <c r="E647" s="181" t="str">
        <f t="shared" si="142"/>
        <v>0106</v>
      </c>
      <c r="F647" s="181" t="str">
        <f t="shared" si="149"/>
        <v>7000080050</v>
      </c>
      <c r="G647" s="181" t="str">
        <f t="shared" si="143"/>
        <v>120</v>
      </c>
      <c r="H647" s="212" t="str">
        <f t="shared" si="144"/>
        <v/>
      </c>
      <c r="I647" s="182">
        <f t="shared" si="145"/>
        <v>909453.71</v>
      </c>
      <c r="J647" s="182">
        <f t="shared" si="146"/>
        <v>609695.65999999992</v>
      </c>
      <c r="K647" s="182">
        <f t="shared" si="146"/>
        <v>0</v>
      </c>
      <c r="L647" s="199">
        <f t="shared" si="136"/>
        <v>0.67039768302226177</v>
      </c>
      <c r="M647" s="130">
        <f t="shared" si="148"/>
        <v>0</v>
      </c>
      <c r="N647" s="42"/>
      <c r="O647" s="44" t="str">
        <f t="shared" si="137"/>
        <v>70 094001067000080050120909453,71609695,660,6703976830222620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4" t="s">
        <v>2670</v>
      </c>
      <c r="AB647" s="174"/>
      <c r="AC647" s="174"/>
      <c r="AD647" s="175">
        <v>909453.71</v>
      </c>
      <c r="AE647" s="176">
        <v>609695.65999999992</v>
      </c>
      <c r="AF647" s="176"/>
      <c r="AG647" s="17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39"/>
        <v>70</v>
      </c>
      <c r="C648" s="181" t="str">
        <f t="shared" si="140"/>
        <v xml:space="preserve"> 0</v>
      </c>
      <c r="D648" s="181" t="str">
        <f t="shared" si="141"/>
        <v>940</v>
      </c>
      <c r="E648" s="181" t="str">
        <f t="shared" si="142"/>
        <v>0106</v>
      </c>
      <c r="F648" s="181" t="str">
        <f t="shared" si="149"/>
        <v>7000084000</v>
      </c>
      <c r="G648" s="181" t="str">
        <f t="shared" si="143"/>
        <v/>
      </c>
      <c r="H648" s="212" t="str">
        <f t="shared" si="144"/>
        <v/>
      </c>
      <c r="I648" s="182">
        <f t="shared" si="145"/>
        <v>108388</v>
      </c>
      <c r="J648" s="182">
        <f t="shared" si="146"/>
        <v>225</v>
      </c>
      <c r="K648" s="182">
        <f t="shared" si="146"/>
        <v>0</v>
      </c>
      <c r="L648" s="199">
        <f t="shared" si="136"/>
        <v>2.0758755581798721E-3</v>
      </c>
      <c r="M648" s="130">
        <f t="shared" si="148"/>
        <v>0</v>
      </c>
      <c r="N648" s="42"/>
      <c r="O648" s="44" t="str">
        <f t="shared" si="137"/>
        <v>70 0940010670000840001083882250,002075875558179870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2136</v>
      </c>
      <c r="Y648" s="28"/>
      <c r="Z648" s="28"/>
      <c r="AA648" s="165"/>
      <c r="AB648" s="165"/>
      <c r="AC648" s="165"/>
      <c r="AD648" s="56">
        <v>108388</v>
      </c>
      <c r="AE648" s="61">
        <v>225</v>
      </c>
      <c r="AF648" s="61"/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48" x14ac:dyDescent="0.2">
      <c r="A649" s="198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1" t="str">
        <f t="shared" si="139"/>
        <v>70</v>
      </c>
      <c r="C649" s="181" t="str">
        <f t="shared" si="140"/>
        <v xml:space="preserve"> 0</v>
      </c>
      <c r="D649" s="181" t="str">
        <f t="shared" si="141"/>
        <v>940</v>
      </c>
      <c r="E649" s="181" t="str">
        <f t="shared" si="142"/>
        <v>0106</v>
      </c>
      <c r="F649" s="181" t="str">
        <f t="shared" si="149"/>
        <v>7000084200</v>
      </c>
      <c r="G649" s="181" t="str">
        <f t="shared" si="143"/>
        <v/>
      </c>
      <c r="H649" s="212" t="str">
        <f t="shared" si="144"/>
        <v/>
      </c>
      <c r="I649" s="182">
        <f t="shared" si="145"/>
        <v>108388</v>
      </c>
      <c r="J649" s="182">
        <f t="shared" si="146"/>
        <v>225</v>
      </c>
      <c r="K649" s="182">
        <f t="shared" si="146"/>
        <v>0</v>
      </c>
      <c r="L649" s="199">
        <f t="shared" ref="L649:L712" si="150">IFERROR(J649/I649," ")</f>
        <v>2.0758755581798721E-3</v>
      </c>
      <c r="M649" s="130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70 0940010670000842001083882250,002075875558179870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2137</v>
      </c>
      <c r="Z649" s="27"/>
      <c r="AA649" s="27"/>
      <c r="AB649" s="27"/>
      <c r="AC649" s="27"/>
      <c r="AD649" s="58">
        <v>108388</v>
      </c>
      <c r="AE649" s="62">
        <v>225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1" t="str">
        <f t="shared" si="139"/>
        <v>70</v>
      </c>
      <c r="C650" s="181" t="str">
        <f t="shared" si="140"/>
        <v xml:space="preserve"> 0</v>
      </c>
      <c r="D650" s="181" t="str">
        <f t="shared" si="141"/>
        <v>940</v>
      </c>
      <c r="E650" s="181" t="str">
        <f t="shared" si="142"/>
        <v>0106</v>
      </c>
      <c r="F650" s="181" t="str">
        <f t="shared" si="149"/>
        <v>7000084200</v>
      </c>
      <c r="G650" s="181" t="str">
        <f t="shared" si="143"/>
        <v>200</v>
      </c>
      <c r="H650" s="212" t="str">
        <f t="shared" si="144"/>
        <v/>
      </c>
      <c r="I650" s="182">
        <f t="shared" si="145"/>
        <v>34000</v>
      </c>
      <c r="J650" s="182">
        <f t="shared" si="146"/>
        <v>0</v>
      </c>
      <c r="K650" s="182">
        <f t="shared" si="146"/>
        <v>0</v>
      </c>
      <c r="L650" s="199">
        <f t="shared" si="150"/>
        <v>0</v>
      </c>
      <c r="M650" s="130">
        <f t="shared" si="148"/>
        <v>0</v>
      </c>
      <c r="N650" s="42"/>
      <c r="O650" s="44" t="str">
        <f t="shared" si="151"/>
        <v>70 09400106700008420020034000000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2138</v>
      </c>
      <c r="AA650" s="28"/>
      <c r="AB650" s="28"/>
      <c r="AC650" s="28"/>
      <c r="AD650" s="58">
        <v>34000</v>
      </c>
      <c r="AE650" s="62">
        <v>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1" t="str">
        <f t="shared" si="139"/>
        <v>70</v>
      </c>
      <c r="C651" s="181" t="str">
        <f t="shared" si="140"/>
        <v xml:space="preserve"> 0</v>
      </c>
      <c r="D651" s="181" t="str">
        <f t="shared" si="141"/>
        <v>940</v>
      </c>
      <c r="E651" s="181" t="str">
        <f t="shared" si="142"/>
        <v>0106</v>
      </c>
      <c r="F651" s="181" t="str">
        <f t="shared" si="149"/>
        <v>7000084200</v>
      </c>
      <c r="G651" s="181" t="str">
        <f t="shared" si="143"/>
        <v>240</v>
      </c>
      <c r="H651" s="212" t="str">
        <f t="shared" si="144"/>
        <v/>
      </c>
      <c r="I651" s="182">
        <f t="shared" si="145"/>
        <v>34000</v>
      </c>
      <c r="J651" s="182">
        <f t="shared" si="146"/>
        <v>0</v>
      </c>
      <c r="K651" s="182">
        <f t="shared" si="146"/>
        <v>0</v>
      </c>
      <c r="L651" s="199">
        <f t="shared" si="150"/>
        <v>0</v>
      </c>
      <c r="M651" s="130">
        <f t="shared" si="148"/>
        <v>0</v>
      </c>
      <c r="N651" s="42"/>
      <c r="O651" s="44" t="str">
        <f t="shared" si="151"/>
        <v>70 09400106700008420024034000000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4" t="s">
        <v>2671</v>
      </c>
      <c r="AB651" s="174"/>
      <c r="AC651" s="174"/>
      <c r="AD651" s="175">
        <v>34000</v>
      </c>
      <c r="AE651" s="176">
        <v>0</v>
      </c>
      <c r="AF651" s="176"/>
      <c r="AG651" s="17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1" t="str">
        <f t="shared" si="139"/>
        <v>70</v>
      </c>
      <c r="C652" s="181" t="str">
        <f t="shared" si="140"/>
        <v xml:space="preserve"> 0</v>
      </c>
      <c r="D652" s="181" t="str">
        <f t="shared" si="141"/>
        <v>940</v>
      </c>
      <c r="E652" s="181" t="str">
        <f t="shared" si="142"/>
        <v>0106</v>
      </c>
      <c r="F652" s="181" t="str">
        <f t="shared" si="149"/>
        <v>7000084200</v>
      </c>
      <c r="G652" s="181" t="str">
        <f t="shared" si="143"/>
        <v>100</v>
      </c>
      <c r="H652" s="212" t="str">
        <f t="shared" si="144"/>
        <v/>
      </c>
      <c r="I652" s="182">
        <f t="shared" si="145"/>
        <v>73388</v>
      </c>
      <c r="J652" s="182">
        <f t="shared" si="146"/>
        <v>0</v>
      </c>
      <c r="K652" s="182">
        <f t="shared" si="146"/>
        <v>0</v>
      </c>
      <c r="L652" s="199">
        <f t="shared" si="150"/>
        <v>0</v>
      </c>
      <c r="M652" s="130">
        <f t="shared" si="148"/>
        <v>0</v>
      </c>
      <c r="N652" s="42"/>
      <c r="O652" s="44" t="str">
        <f t="shared" si="151"/>
        <v>70 09400106700008420010073388000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2485</v>
      </c>
      <c r="AA652" s="165"/>
      <c r="AB652" s="165"/>
      <c r="AC652" s="165"/>
      <c r="AD652" s="56">
        <v>73388</v>
      </c>
      <c r="AE652" s="61">
        <v>0</v>
      </c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1" t="str">
        <f t="shared" si="139"/>
        <v>70</v>
      </c>
      <c r="C653" s="181" t="str">
        <f t="shared" si="140"/>
        <v xml:space="preserve"> 0</v>
      </c>
      <c r="D653" s="181" t="str">
        <f t="shared" si="141"/>
        <v>940</v>
      </c>
      <c r="E653" s="181" t="str">
        <f t="shared" si="142"/>
        <v>0106</v>
      </c>
      <c r="F653" s="181" t="str">
        <f t="shared" si="149"/>
        <v>7000084200</v>
      </c>
      <c r="G653" s="181" t="str">
        <f t="shared" si="143"/>
        <v>120</v>
      </c>
      <c r="H653" s="212" t="str">
        <f t="shared" si="144"/>
        <v/>
      </c>
      <c r="I653" s="185">
        <f t="shared" si="145"/>
        <v>73388</v>
      </c>
      <c r="J653" s="185">
        <f t="shared" si="146"/>
        <v>0</v>
      </c>
      <c r="K653" s="182">
        <f t="shared" si="146"/>
        <v>0</v>
      </c>
      <c r="L653" s="199">
        <f t="shared" si="150"/>
        <v>0</v>
      </c>
      <c r="M653" s="130">
        <f t="shared" si="148"/>
        <v>0</v>
      </c>
      <c r="N653" s="42"/>
      <c r="O653" s="44" t="str">
        <f t="shared" si="151"/>
        <v>70 09400106700008420012073388000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4" t="s">
        <v>2672</v>
      </c>
      <c r="AB653" s="174"/>
      <c r="AC653" s="174"/>
      <c r="AD653" s="175">
        <v>73388</v>
      </c>
      <c r="AE653" s="176">
        <v>0</v>
      </c>
      <c r="AF653" s="176"/>
      <c r="AG653" s="17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1" t="str">
        <f t="shared" si="139"/>
        <v>70</v>
      </c>
      <c r="C654" s="181" t="str">
        <f t="shared" si="140"/>
        <v xml:space="preserve"> 0</v>
      </c>
      <c r="D654" s="181" t="str">
        <f t="shared" si="141"/>
        <v>940</v>
      </c>
      <c r="E654" s="181" t="str">
        <f t="shared" si="142"/>
        <v>0106</v>
      </c>
      <c r="F654" s="181" t="str">
        <f t="shared" si="149"/>
        <v>7000084200</v>
      </c>
      <c r="G654" s="181" t="str">
        <f t="shared" si="143"/>
        <v>800</v>
      </c>
      <c r="H654" s="212" t="str">
        <f t="shared" si="144"/>
        <v/>
      </c>
      <c r="I654" s="185">
        <f t="shared" si="145"/>
        <v>1000</v>
      </c>
      <c r="J654" s="185">
        <f t="shared" si="146"/>
        <v>225</v>
      </c>
      <c r="K654" s="182">
        <f t="shared" si="146"/>
        <v>0</v>
      </c>
      <c r="L654" s="199">
        <f t="shared" si="150"/>
        <v>0.22500000000000001</v>
      </c>
      <c r="M654" s="130">
        <f t="shared" si="148"/>
        <v>0</v>
      </c>
      <c r="N654" s="42"/>
      <c r="O654" s="44" t="str">
        <f t="shared" si="151"/>
        <v>70 09400106700008420080010002250,2250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2862</v>
      </c>
      <c r="AA654" s="165"/>
      <c r="AB654" s="165"/>
      <c r="AC654" s="165"/>
      <c r="AD654" s="56">
        <v>1000</v>
      </c>
      <c r="AE654" s="61">
        <v>225</v>
      </c>
      <c r="AF654" s="61"/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1" t="str">
        <f t="shared" si="139"/>
        <v>70</v>
      </c>
      <c r="C655" s="181" t="str">
        <f t="shared" si="140"/>
        <v xml:space="preserve"> 0</v>
      </c>
      <c r="D655" s="181" t="str">
        <f t="shared" si="141"/>
        <v>940</v>
      </c>
      <c r="E655" s="181" t="str">
        <f t="shared" si="142"/>
        <v>0106</v>
      </c>
      <c r="F655" s="181" t="str">
        <f t="shared" si="149"/>
        <v>7000084200</v>
      </c>
      <c r="G655" s="181" t="str">
        <f t="shared" si="143"/>
        <v>850</v>
      </c>
      <c r="H655" s="212" t="str">
        <f t="shared" si="144"/>
        <v/>
      </c>
      <c r="I655" s="182">
        <f t="shared" si="145"/>
        <v>1000</v>
      </c>
      <c r="J655" s="182">
        <f t="shared" si="146"/>
        <v>225</v>
      </c>
      <c r="K655" s="182">
        <f t="shared" si="146"/>
        <v>0</v>
      </c>
      <c r="L655" s="199">
        <f t="shared" si="150"/>
        <v>0.22500000000000001</v>
      </c>
      <c r="M655" s="130">
        <f t="shared" si="148"/>
        <v>0</v>
      </c>
      <c r="N655" s="42"/>
      <c r="O655" s="44" t="str">
        <f t="shared" si="151"/>
        <v>70 09400106700008420085010002250,2250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4" t="s">
        <v>2863</v>
      </c>
      <c r="AB655" s="174"/>
      <c r="AC655" s="174"/>
      <c r="AD655" s="175">
        <v>1000</v>
      </c>
      <c r="AE655" s="176">
        <v>225</v>
      </c>
      <c r="AF655" s="176"/>
      <c r="AG655" s="17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1" t="str">
        <f t="shared" si="139"/>
        <v>70</v>
      </c>
      <c r="C656" s="181" t="str">
        <f t="shared" si="140"/>
        <v xml:space="preserve"> 0</v>
      </c>
      <c r="D656" s="181" t="str">
        <f t="shared" si="141"/>
        <v>002</v>
      </c>
      <c r="E656" s="181" t="str">
        <f t="shared" si="142"/>
        <v/>
      </c>
      <c r="F656" s="181" t="str">
        <f t="shared" si="149"/>
        <v/>
      </c>
      <c r="G656" s="181" t="str">
        <f t="shared" si="143"/>
        <v/>
      </c>
      <c r="H656" s="212" t="str">
        <f t="shared" si="144"/>
        <v/>
      </c>
      <c r="I656" s="185">
        <f t="shared" si="145"/>
        <v>100000</v>
      </c>
      <c r="J656" s="185">
        <f t="shared" si="146"/>
        <v>0</v>
      </c>
      <c r="K656" s="182">
        <f t="shared" si="146"/>
        <v>0</v>
      </c>
      <c r="L656" s="199">
        <f t="shared" si="150"/>
        <v>0</v>
      </c>
      <c r="M656" s="130">
        <f t="shared" si="148"/>
        <v>0</v>
      </c>
      <c r="N656" s="42"/>
      <c r="O656" s="44" t="str">
        <f t="shared" si="151"/>
        <v>70 0002100000000</v>
      </c>
      <c r="P656" s="35">
        <f t="shared" si="152"/>
        <v>1</v>
      </c>
      <c r="Q656" s="35"/>
      <c r="R656" s="25"/>
      <c r="S656" s="32"/>
      <c r="T656" s="28" t="s">
        <v>2339</v>
      </c>
      <c r="U656" s="28"/>
      <c r="V656" s="28"/>
      <c r="W656" s="28"/>
      <c r="X656" s="28"/>
      <c r="Y656" s="28"/>
      <c r="Z656" s="28"/>
      <c r="AA656" s="165"/>
      <c r="AB656" s="165"/>
      <c r="AC656" s="165"/>
      <c r="AD656" s="56">
        <v>100000</v>
      </c>
      <c r="AE656" s="61">
        <v>0</v>
      </c>
      <c r="AF656" s="61"/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1" t="str">
        <f t="shared" si="139"/>
        <v>70</v>
      </c>
      <c r="C657" s="181" t="str">
        <f t="shared" si="140"/>
        <v xml:space="preserve"> 0</v>
      </c>
      <c r="D657" s="181" t="str">
        <f t="shared" si="141"/>
        <v>002</v>
      </c>
      <c r="E657" s="181" t="str">
        <f t="shared" si="142"/>
        <v>0100</v>
      </c>
      <c r="F657" s="181" t="str">
        <f t="shared" si="149"/>
        <v/>
      </c>
      <c r="G657" s="181" t="str">
        <f t="shared" si="143"/>
        <v/>
      </c>
      <c r="H657" s="212" t="str">
        <f t="shared" si="144"/>
        <v/>
      </c>
      <c r="I657" s="182">
        <f t="shared" si="145"/>
        <v>100000</v>
      </c>
      <c r="J657" s="182">
        <f t="shared" si="146"/>
        <v>0</v>
      </c>
      <c r="K657" s="182">
        <f t="shared" si="146"/>
        <v>0</v>
      </c>
      <c r="L657" s="199">
        <f t="shared" si="150"/>
        <v>0</v>
      </c>
      <c r="M657" s="130">
        <f t="shared" si="148"/>
        <v>0</v>
      </c>
      <c r="N657" s="42"/>
      <c r="O657" s="44" t="str">
        <f t="shared" si="151"/>
        <v>70 00020100100000000</v>
      </c>
      <c r="P657" s="35">
        <f t="shared" si="152"/>
        <v>1</v>
      </c>
      <c r="Q657" s="35"/>
      <c r="R657" s="25"/>
      <c r="S657" s="32"/>
      <c r="T657" s="32"/>
      <c r="U657" s="27" t="s">
        <v>2499</v>
      </c>
      <c r="V657" s="27"/>
      <c r="W657" s="27"/>
      <c r="X657" s="27"/>
      <c r="Y657" s="27"/>
      <c r="Z657" s="27"/>
      <c r="AA657" s="27"/>
      <c r="AB657" s="27"/>
      <c r="AC657" s="27"/>
      <c r="AD657" s="58">
        <v>100000</v>
      </c>
      <c r="AE657" s="62">
        <v>0</v>
      </c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9" customHeight="1" x14ac:dyDescent="0.2">
      <c r="A658" s="198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1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1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1" t="str">
        <f t="shared" ref="D658:D721" si="155">MID(T658,6,3)&amp;MID(U658,6,3)&amp;MID(V658,6,3)&amp;MID(W658,6,3)&amp;MID(X658,6,3)&amp;MID(Y658,6,3)&amp;MID(Z658,6,3)&amp;MID(AA658,6,3)</f>
        <v>002</v>
      </c>
      <c r="E658" s="181" t="str">
        <f t="shared" ref="E658:E721" si="156">MID(U658,10,4)&amp;MID(V658,10,4)&amp;MID(W658,10,4)&amp;MID(X658,10,4)&amp;MID(Y658,10,4)&amp;MID(Z658,10,4)&amp;MID(AA658,10,4)</f>
        <v>0111</v>
      </c>
      <c r="F658" s="181" t="str">
        <f t="shared" si="149"/>
        <v/>
      </c>
      <c r="G658" s="181" t="str">
        <f t="shared" ref="G658:G721" si="157">RIGHT(Z658,3)&amp;RIGHT(AA658,3)</f>
        <v/>
      </c>
      <c r="H658" s="212" t="str">
        <f t="shared" si="144"/>
        <v/>
      </c>
      <c r="I658" s="182">
        <f t="shared" si="145"/>
        <v>100000</v>
      </c>
      <c r="J658" s="182">
        <f t="shared" si="146"/>
        <v>0</v>
      </c>
      <c r="K658" s="182">
        <f t="shared" si="146"/>
        <v>0</v>
      </c>
      <c r="L658" s="199">
        <f t="shared" si="150"/>
        <v>0</v>
      </c>
      <c r="M658" s="130">
        <f t="shared" si="148"/>
        <v>0</v>
      </c>
      <c r="N658" s="42"/>
      <c r="O658" s="44" t="str">
        <f t="shared" si="151"/>
        <v>70 00020111100000000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2864</v>
      </c>
      <c r="W658" s="28"/>
      <c r="X658" s="28"/>
      <c r="Y658" s="28"/>
      <c r="Z658" s="28"/>
      <c r="AA658" s="28"/>
      <c r="AB658" s="28"/>
      <c r="AC658" s="28"/>
      <c r="AD658" s="58">
        <v>100000</v>
      </c>
      <c r="AE658" s="62">
        <v>0</v>
      </c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53"/>
        <v>70</v>
      </c>
      <c r="C659" s="181" t="str">
        <f t="shared" si="154"/>
        <v xml:space="preserve"> 0</v>
      </c>
      <c r="D659" s="181" t="str">
        <f t="shared" si="155"/>
        <v>002</v>
      </c>
      <c r="E659" s="181" t="str">
        <f t="shared" si="156"/>
        <v>0111</v>
      </c>
      <c r="F659" s="181" t="str">
        <f t="shared" si="149"/>
        <v>7000000000</v>
      </c>
      <c r="G659" s="181" t="str">
        <f t="shared" si="157"/>
        <v/>
      </c>
      <c r="H659" s="212" t="str">
        <f t="shared" si="144"/>
        <v/>
      </c>
      <c r="I659" s="182">
        <f t="shared" si="145"/>
        <v>100000</v>
      </c>
      <c r="J659" s="182">
        <f t="shared" si="146"/>
        <v>0</v>
      </c>
      <c r="K659" s="182">
        <f t="shared" si="146"/>
        <v>0</v>
      </c>
      <c r="L659" s="199">
        <f t="shared" si="150"/>
        <v>0</v>
      </c>
      <c r="M659" s="130">
        <f t="shared" si="148"/>
        <v>0</v>
      </c>
      <c r="N659" s="42"/>
      <c r="O659" s="44" t="str">
        <f t="shared" si="151"/>
        <v>70 000201117000000000100000000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2865</v>
      </c>
      <c r="X659" s="27"/>
      <c r="Y659" s="27"/>
      <c r="Z659" s="27"/>
      <c r="AA659" s="27"/>
      <c r="AB659" s="27"/>
      <c r="AC659" s="27"/>
      <c r="AD659" s="58">
        <v>100000</v>
      </c>
      <c r="AE659" s="62">
        <v>0</v>
      </c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53"/>
        <v>70</v>
      </c>
      <c r="C660" s="181" t="str">
        <f t="shared" si="154"/>
        <v xml:space="preserve"> 0</v>
      </c>
      <c r="D660" s="181" t="str">
        <f t="shared" si="155"/>
        <v>002</v>
      </c>
      <c r="E660" s="181" t="str">
        <f t="shared" si="156"/>
        <v>0111</v>
      </c>
      <c r="F660" s="181" t="str">
        <f t="shared" si="149"/>
        <v>7000083000</v>
      </c>
      <c r="G660" s="181" t="str">
        <f t="shared" si="157"/>
        <v/>
      </c>
      <c r="H660" s="212" t="str">
        <f t="shared" ref="H660:H723" si="158">AB660&amp;AC660</f>
        <v/>
      </c>
      <c r="I660" s="182">
        <f t="shared" ref="I660:I723" si="159">AD660</f>
        <v>100000</v>
      </c>
      <c r="J660" s="182">
        <f t="shared" ref="J660:K723" si="160">AE660</f>
        <v>0</v>
      </c>
      <c r="K660" s="182">
        <f t="shared" si="160"/>
        <v>0</v>
      </c>
      <c r="L660" s="199">
        <f t="shared" si="150"/>
        <v>0</v>
      </c>
      <c r="M660" s="130">
        <f t="shared" ref="M660:M723" si="161">AG660</f>
        <v>0</v>
      </c>
      <c r="N660" s="42"/>
      <c r="O660" s="44" t="str">
        <f t="shared" si="151"/>
        <v>70 000201117000083000100000000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2866</v>
      </c>
      <c r="Y660" s="28"/>
      <c r="Z660" s="28"/>
      <c r="AA660" s="28"/>
      <c r="AB660" s="28"/>
      <c r="AC660" s="28"/>
      <c r="AD660" s="58">
        <v>100000</v>
      </c>
      <c r="AE660" s="62">
        <v>0</v>
      </c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customHeight="1" x14ac:dyDescent="0.2">
      <c r="A661" s="198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1" t="str">
        <f t="shared" si="153"/>
        <v>70</v>
      </c>
      <c r="C661" s="181" t="str">
        <f t="shared" si="154"/>
        <v xml:space="preserve"> 0</v>
      </c>
      <c r="D661" s="181" t="str">
        <f t="shared" si="155"/>
        <v>002</v>
      </c>
      <c r="E661" s="181" t="str">
        <f t="shared" si="156"/>
        <v>0111</v>
      </c>
      <c r="F661" s="181" t="str">
        <f t="shared" ref="F661:F724" si="162">MID(W661,15,10)&amp;MID(X661,15,10)&amp;MID(Y661,15,10)&amp;MID(Z661,15,10)&amp;MID(AA661,15,10)</f>
        <v>7000083030</v>
      </c>
      <c r="G661" s="181" t="str">
        <f t="shared" si="157"/>
        <v/>
      </c>
      <c r="H661" s="212" t="str">
        <f t="shared" si="158"/>
        <v/>
      </c>
      <c r="I661" s="182">
        <f t="shared" si="159"/>
        <v>100000</v>
      </c>
      <c r="J661" s="182">
        <f t="shared" si="160"/>
        <v>0</v>
      </c>
      <c r="K661" s="182">
        <f t="shared" si="160"/>
        <v>0</v>
      </c>
      <c r="L661" s="199">
        <f t="shared" si="150"/>
        <v>0</v>
      </c>
      <c r="M661" s="130">
        <f t="shared" si="161"/>
        <v>0</v>
      </c>
      <c r="N661" s="42"/>
      <c r="O661" s="44" t="str">
        <f t="shared" si="151"/>
        <v>70 000201117000083030100000000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2867</v>
      </c>
      <c r="Z661" s="27"/>
      <c r="AA661" s="27"/>
      <c r="AB661" s="27"/>
      <c r="AC661" s="27"/>
      <c r="AD661" s="58">
        <v>100000</v>
      </c>
      <c r="AE661" s="62">
        <v>0</v>
      </c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customHeight="1" x14ac:dyDescent="0.2">
      <c r="A662" s="198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1" t="str">
        <f t="shared" si="153"/>
        <v>70</v>
      </c>
      <c r="C662" s="181" t="str">
        <f t="shared" si="154"/>
        <v xml:space="preserve"> 0</v>
      </c>
      <c r="D662" s="181" t="str">
        <f t="shared" si="155"/>
        <v>002</v>
      </c>
      <c r="E662" s="181" t="str">
        <f t="shared" si="156"/>
        <v>0111</v>
      </c>
      <c r="F662" s="181" t="str">
        <f t="shared" si="162"/>
        <v>7000083030</v>
      </c>
      <c r="G662" s="181" t="str">
        <f t="shared" si="157"/>
        <v>800</v>
      </c>
      <c r="H662" s="212" t="str">
        <f t="shared" si="158"/>
        <v/>
      </c>
      <c r="I662" s="182">
        <f t="shared" si="159"/>
        <v>100000</v>
      </c>
      <c r="J662" s="182">
        <f t="shared" si="160"/>
        <v>0</v>
      </c>
      <c r="K662" s="182">
        <f t="shared" si="160"/>
        <v>0</v>
      </c>
      <c r="L662" s="199">
        <f t="shared" si="150"/>
        <v>0</v>
      </c>
      <c r="M662" s="130">
        <f t="shared" si="161"/>
        <v>0</v>
      </c>
      <c r="N662" s="42"/>
      <c r="O662" s="44" t="str">
        <f t="shared" si="151"/>
        <v>70 000201117000083030800100000000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2868</v>
      </c>
      <c r="AA662" s="28"/>
      <c r="AB662" s="28"/>
      <c r="AC662" s="28"/>
      <c r="AD662" s="58">
        <v>100000</v>
      </c>
      <c r="AE662" s="62">
        <v>0</v>
      </c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98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1" t="str">
        <f t="shared" si="153"/>
        <v>70</v>
      </c>
      <c r="C663" s="181" t="str">
        <f t="shared" si="154"/>
        <v xml:space="preserve"> 0</v>
      </c>
      <c r="D663" s="181" t="str">
        <f t="shared" si="155"/>
        <v>002</v>
      </c>
      <c r="E663" s="181" t="str">
        <f t="shared" si="156"/>
        <v>0111</v>
      </c>
      <c r="F663" s="181" t="str">
        <f t="shared" si="162"/>
        <v>7000083030</v>
      </c>
      <c r="G663" s="181" t="str">
        <f t="shared" si="157"/>
        <v>870</v>
      </c>
      <c r="H663" s="212" t="str">
        <f t="shared" si="158"/>
        <v/>
      </c>
      <c r="I663" s="182">
        <f t="shared" si="159"/>
        <v>100000</v>
      </c>
      <c r="J663" s="182">
        <f t="shared" si="160"/>
        <v>0</v>
      </c>
      <c r="K663" s="182">
        <f t="shared" si="160"/>
        <v>0</v>
      </c>
      <c r="L663" s="199">
        <f t="shared" si="150"/>
        <v>0</v>
      </c>
      <c r="M663" s="130">
        <f t="shared" si="161"/>
        <v>0</v>
      </c>
      <c r="N663" s="42"/>
      <c r="O663" s="44" t="str">
        <f t="shared" si="151"/>
        <v>70 000201117000083030870100000000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4" t="s">
        <v>2869</v>
      </c>
      <c r="AB663" s="174"/>
      <c r="AC663" s="174"/>
      <c r="AD663" s="175">
        <v>100000</v>
      </c>
      <c r="AE663" s="176">
        <v>0</v>
      </c>
      <c r="AF663" s="176"/>
      <c r="AG663" s="177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thickBot="1" x14ac:dyDescent="0.25">
      <c r="A664" s="198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ИТОГО:</v>
      </c>
      <c r="B664" s="181" t="str">
        <f t="shared" si="153"/>
        <v>Об</v>
      </c>
      <c r="C664" s="181" t="str">
        <f t="shared" si="154"/>
        <v/>
      </c>
      <c r="D664" s="181" t="str">
        <f t="shared" si="155"/>
        <v/>
      </c>
      <c r="E664" s="181" t="str">
        <f t="shared" si="156"/>
        <v/>
      </c>
      <c r="F664" s="181" t="str">
        <f t="shared" si="162"/>
        <v/>
      </c>
      <c r="G664" s="184" t="str">
        <f t="shared" si="157"/>
        <v/>
      </c>
      <c r="H664" s="212" t="str">
        <f t="shared" si="158"/>
        <v/>
      </c>
      <c r="I664" s="185">
        <f t="shared" si="159"/>
        <v>566946479.03000009</v>
      </c>
      <c r="J664" s="185">
        <f t="shared" si="160"/>
        <v>237905164.41999999</v>
      </c>
      <c r="K664" s="182">
        <f t="shared" si="160"/>
        <v>0</v>
      </c>
      <c r="L664" s="199">
        <f t="shared" si="150"/>
        <v>0.41962543770804717</v>
      </c>
      <c r="M664" s="130">
        <f t="shared" si="161"/>
        <v>0</v>
      </c>
      <c r="N664" s="42"/>
      <c r="O664" s="44" t="str">
        <f t="shared" si="151"/>
        <v>Об566946479,03237905164,420,4196254377080470</v>
      </c>
      <c r="P664" s="35">
        <f t="shared" si="152"/>
        <v>1</v>
      </c>
      <c r="Q664" s="35"/>
      <c r="R664" s="22" t="s">
        <v>642</v>
      </c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60">
        <v>566946479.03000009</v>
      </c>
      <c r="AE664" s="60">
        <v>237905164.41999999</v>
      </c>
      <c r="AF664" s="60"/>
      <c r="AG664" s="55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thickTop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53"/>
        <v/>
      </c>
      <c r="C665" s="181" t="str">
        <f t="shared" si="154"/>
        <v/>
      </c>
      <c r="D665" s="181" t="str">
        <f t="shared" si="155"/>
        <v/>
      </c>
      <c r="E665" s="181" t="str">
        <f t="shared" si="156"/>
        <v/>
      </c>
      <c r="F665" s="181" t="str">
        <f t="shared" si="162"/>
        <v/>
      </c>
      <c r="G665" s="181" t="str">
        <f t="shared" si="157"/>
        <v/>
      </c>
      <c r="H665" s="212" t="str">
        <f t="shared" si="158"/>
        <v/>
      </c>
      <c r="I665" s="182">
        <f t="shared" si="159"/>
        <v>0</v>
      </c>
      <c r="J665" s="182">
        <f t="shared" si="160"/>
        <v>0</v>
      </c>
      <c r="K665" s="182">
        <f t="shared" si="160"/>
        <v>0</v>
      </c>
      <c r="L665" s="199" t="str">
        <f t="shared" si="150"/>
        <v xml:space="preserve"> </v>
      </c>
      <c r="M665" s="130">
        <f t="shared" si="161"/>
        <v>0</v>
      </c>
      <c r="N665" s="42"/>
      <c r="O665" s="44" t="str">
        <f t="shared" si="151"/>
        <v>00 0</v>
      </c>
      <c r="P665" s="35">
        <f t="shared" si="152"/>
        <v>1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53"/>
        <v/>
      </c>
      <c r="C666" s="181" t="str">
        <f t="shared" si="154"/>
        <v/>
      </c>
      <c r="D666" s="181" t="str">
        <f t="shared" si="155"/>
        <v/>
      </c>
      <c r="E666" s="181" t="str">
        <f t="shared" si="156"/>
        <v/>
      </c>
      <c r="F666" s="181" t="str">
        <f t="shared" si="162"/>
        <v/>
      </c>
      <c r="G666" s="181" t="str">
        <f t="shared" si="157"/>
        <v/>
      </c>
      <c r="H666" s="212" t="str">
        <f t="shared" si="158"/>
        <v/>
      </c>
      <c r="I666" s="182">
        <f t="shared" si="159"/>
        <v>0</v>
      </c>
      <c r="J666" s="182">
        <f t="shared" si="160"/>
        <v>0</v>
      </c>
      <c r="K666" s="182">
        <f t="shared" si="160"/>
        <v>0</v>
      </c>
      <c r="L666" s="199" t="str">
        <f t="shared" si="150"/>
        <v xml:space="preserve"> </v>
      </c>
      <c r="M666" s="130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53"/>
        <v/>
      </c>
      <c r="C667" s="181" t="str">
        <f t="shared" si="154"/>
        <v/>
      </c>
      <c r="D667" s="181" t="str">
        <f t="shared" si="155"/>
        <v/>
      </c>
      <c r="E667" s="181" t="str">
        <f t="shared" si="156"/>
        <v/>
      </c>
      <c r="F667" s="181" t="str">
        <f t="shared" si="162"/>
        <v/>
      </c>
      <c r="G667" s="181" t="str">
        <f t="shared" si="157"/>
        <v/>
      </c>
      <c r="H667" s="212" t="str">
        <f t="shared" si="158"/>
        <v/>
      </c>
      <c r="I667" s="182">
        <f t="shared" si="159"/>
        <v>0</v>
      </c>
      <c r="J667" s="182">
        <f t="shared" si="160"/>
        <v>0</v>
      </c>
      <c r="K667" s="182">
        <f t="shared" si="160"/>
        <v>0</v>
      </c>
      <c r="L667" s="199" t="str">
        <f t="shared" si="150"/>
        <v xml:space="preserve"> </v>
      </c>
      <c r="M667" s="130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53"/>
        <v/>
      </c>
      <c r="C668" s="181" t="str">
        <f t="shared" si="154"/>
        <v/>
      </c>
      <c r="D668" s="181" t="str">
        <f t="shared" si="155"/>
        <v/>
      </c>
      <c r="E668" s="181" t="str">
        <f t="shared" si="156"/>
        <v/>
      </c>
      <c r="F668" s="181" t="str">
        <f t="shared" si="162"/>
        <v/>
      </c>
      <c r="G668" s="181" t="str">
        <f t="shared" si="157"/>
        <v/>
      </c>
      <c r="H668" s="212" t="str">
        <f t="shared" si="158"/>
        <v/>
      </c>
      <c r="I668" s="182">
        <f t="shared" si="159"/>
        <v>0</v>
      </c>
      <c r="J668" s="182">
        <f t="shared" si="160"/>
        <v>0</v>
      </c>
      <c r="K668" s="182">
        <f t="shared" si="160"/>
        <v>0</v>
      </c>
      <c r="L668" s="199" t="str">
        <f t="shared" si="150"/>
        <v xml:space="preserve"> </v>
      </c>
      <c r="M668" s="130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53"/>
        <v/>
      </c>
      <c r="C669" s="181" t="str">
        <f t="shared" si="154"/>
        <v/>
      </c>
      <c r="D669" s="181" t="str">
        <f t="shared" si="155"/>
        <v/>
      </c>
      <c r="E669" s="181" t="str">
        <f t="shared" si="156"/>
        <v/>
      </c>
      <c r="F669" s="181" t="str">
        <f t="shared" si="162"/>
        <v/>
      </c>
      <c r="G669" s="181" t="str">
        <f t="shared" si="157"/>
        <v/>
      </c>
      <c r="H669" s="212" t="str">
        <f t="shared" si="158"/>
        <v/>
      </c>
      <c r="I669" s="182">
        <f t="shared" si="159"/>
        <v>0</v>
      </c>
      <c r="J669" s="182">
        <f t="shared" si="160"/>
        <v>0</v>
      </c>
      <c r="K669" s="182">
        <f t="shared" si="160"/>
        <v>0</v>
      </c>
      <c r="L669" s="199" t="str">
        <f t="shared" si="150"/>
        <v xml:space="preserve"> </v>
      </c>
      <c r="M669" s="130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53"/>
        <v/>
      </c>
      <c r="C670" s="181" t="str">
        <f t="shared" si="154"/>
        <v/>
      </c>
      <c r="D670" s="181" t="str">
        <f t="shared" si="155"/>
        <v/>
      </c>
      <c r="E670" s="181" t="str">
        <f t="shared" si="156"/>
        <v/>
      </c>
      <c r="F670" s="181" t="str">
        <f t="shared" si="162"/>
        <v/>
      </c>
      <c r="G670" s="181" t="str">
        <f t="shared" si="157"/>
        <v/>
      </c>
      <c r="H670" s="212" t="str">
        <f t="shared" si="158"/>
        <v/>
      </c>
      <c r="I670" s="182">
        <f t="shared" si="159"/>
        <v>0</v>
      </c>
      <c r="J670" s="182">
        <f t="shared" si="160"/>
        <v>0</v>
      </c>
      <c r="K670" s="182">
        <f t="shared" si="160"/>
        <v>0</v>
      </c>
      <c r="L670" s="199" t="str">
        <f t="shared" si="150"/>
        <v xml:space="preserve"> </v>
      </c>
      <c r="M670" s="130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53"/>
        <v/>
      </c>
      <c r="C671" s="181" t="str">
        <f t="shared" si="154"/>
        <v/>
      </c>
      <c r="D671" s="181" t="str">
        <f t="shared" si="155"/>
        <v/>
      </c>
      <c r="E671" s="181" t="str">
        <f t="shared" si="156"/>
        <v/>
      </c>
      <c r="F671" s="181" t="str">
        <f t="shared" si="162"/>
        <v/>
      </c>
      <c r="G671" s="181" t="str">
        <f t="shared" si="157"/>
        <v/>
      </c>
      <c r="H671" s="212" t="str">
        <f t="shared" si="158"/>
        <v/>
      </c>
      <c r="I671" s="182">
        <f t="shared" si="159"/>
        <v>0</v>
      </c>
      <c r="J671" s="182">
        <f t="shared" si="160"/>
        <v>0</v>
      </c>
      <c r="K671" s="182">
        <f t="shared" si="160"/>
        <v>0</v>
      </c>
      <c r="L671" s="199" t="str">
        <f t="shared" si="150"/>
        <v xml:space="preserve"> </v>
      </c>
      <c r="M671" s="130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53"/>
        <v/>
      </c>
      <c r="C672" s="181" t="str">
        <f t="shared" si="154"/>
        <v/>
      </c>
      <c r="D672" s="181" t="str">
        <f t="shared" si="155"/>
        <v/>
      </c>
      <c r="E672" s="181" t="str">
        <f t="shared" si="156"/>
        <v/>
      </c>
      <c r="F672" s="181" t="str">
        <f t="shared" si="162"/>
        <v/>
      </c>
      <c r="G672" s="181" t="str">
        <f t="shared" si="157"/>
        <v/>
      </c>
      <c r="H672" s="212" t="str">
        <f t="shared" si="158"/>
        <v/>
      </c>
      <c r="I672" s="182">
        <f t="shared" si="159"/>
        <v>0</v>
      </c>
      <c r="J672" s="182">
        <f t="shared" si="160"/>
        <v>0</v>
      </c>
      <c r="K672" s="182">
        <f t="shared" si="160"/>
        <v>0</v>
      </c>
      <c r="L672" s="199" t="str">
        <f t="shared" si="150"/>
        <v xml:space="preserve"> </v>
      </c>
      <c r="M672" s="130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53"/>
        <v/>
      </c>
      <c r="C673" s="181" t="str">
        <f t="shared" si="154"/>
        <v/>
      </c>
      <c r="D673" s="181" t="str">
        <f t="shared" si="155"/>
        <v/>
      </c>
      <c r="E673" s="181" t="str">
        <f t="shared" si="156"/>
        <v/>
      </c>
      <c r="F673" s="181" t="str">
        <f t="shared" si="162"/>
        <v/>
      </c>
      <c r="G673" s="181" t="str">
        <f t="shared" si="157"/>
        <v/>
      </c>
      <c r="H673" s="212" t="str">
        <f t="shared" si="158"/>
        <v/>
      </c>
      <c r="I673" s="185">
        <f t="shared" si="159"/>
        <v>0</v>
      </c>
      <c r="J673" s="185">
        <f t="shared" si="160"/>
        <v>0</v>
      </c>
      <c r="K673" s="182">
        <f t="shared" si="160"/>
        <v>0</v>
      </c>
      <c r="L673" s="199" t="str">
        <f t="shared" si="150"/>
        <v xml:space="preserve"> </v>
      </c>
      <c r="M673" s="130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53"/>
        <v/>
      </c>
      <c r="C674" s="181" t="str">
        <f t="shared" si="154"/>
        <v/>
      </c>
      <c r="D674" s="181" t="str">
        <f t="shared" si="155"/>
        <v/>
      </c>
      <c r="E674" s="181" t="str">
        <f t="shared" si="156"/>
        <v/>
      </c>
      <c r="F674" s="181" t="str">
        <f t="shared" si="162"/>
        <v/>
      </c>
      <c r="G674" s="181" t="str">
        <f t="shared" si="157"/>
        <v/>
      </c>
      <c r="H674" s="212" t="str">
        <f t="shared" si="158"/>
        <v/>
      </c>
      <c r="I674" s="185">
        <f t="shared" si="159"/>
        <v>0</v>
      </c>
      <c r="J674" s="185">
        <f t="shared" si="160"/>
        <v>0</v>
      </c>
      <c r="K674" s="182">
        <f t="shared" si="160"/>
        <v>0</v>
      </c>
      <c r="L674" s="199" t="str">
        <f t="shared" si="150"/>
        <v xml:space="preserve"> </v>
      </c>
      <c r="M674" s="130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53"/>
        <v/>
      </c>
      <c r="C675" s="181" t="str">
        <f t="shared" si="154"/>
        <v/>
      </c>
      <c r="D675" s="181" t="str">
        <f t="shared" si="155"/>
        <v/>
      </c>
      <c r="E675" s="181" t="str">
        <f t="shared" si="156"/>
        <v/>
      </c>
      <c r="F675" s="181" t="str">
        <f t="shared" si="162"/>
        <v/>
      </c>
      <c r="G675" s="181" t="str">
        <f t="shared" si="157"/>
        <v/>
      </c>
      <c r="H675" s="212" t="str">
        <f t="shared" si="158"/>
        <v/>
      </c>
      <c r="I675" s="182">
        <f t="shared" si="159"/>
        <v>0</v>
      </c>
      <c r="J675" s="182">
        <f t="shared" si="160"/>
        <v>0</v>
      </c>
      <c r="K675" s="182">
        <f t="shared" si="160"/>
        <v>0</v>
      </c>
      <c r="L675" s="199" t="str">
        <f t="shared" si="150"/>
        <v xml:space="preserve"> </v>
      </c>
      <c r="M675" s="130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53"/>
        <v/>
      </c>
      <c r="C676" s="181" t="str">
        <f t="shared" si="154"/>
        <v/>
      </c>
      <c r="D676" s="181" t="str">
        <f t="shared" si="155"/>
        <v/>
      </c>
      <c r="E676" s="181" t="str">
        <f t="shared" si="156"/>
        <v/>
      </c>
      <c r="F676" s="181" t="str">
        <f t="shared" si="162"/>
        <v/>
      </c>
      <c r="G676" s="181" t="str">
        <f t="shared" si="157"/>
        <v/>
      </c>
      <c r="H676" s="212" t="str">
        <f t="shared" si="158"/>
        <v/>
      </c>
      <c r="I676" s="185">
        <f t="shared" si="159"/>
        <v>0</v>
      </c>
      <c r="J676" s="185">
        <f t="shared" si="160"/>
        <v>0</v>
      </c>
      <c r="K676" s="182">
        <f t="shared" si="160"/>
        <v>0</v>
      </c>
      <c r="L676" s="199" t="str">
        <f t="shared" si="150"/>
        <v xml:space="preserve"> </v>
      </c>
      <c r="M676" s="130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53"/>
        <v/>
      </c>
      <c r="C677" s="181" t="str">
        <f t="shared" si="154"/>
        <v/>
      </c>
      <c r="D677" s="181" t="str">
        <f t="shared" si="155"/>
        <v/>
      </c>
      <c r="E677" s="181" t="str">
        <f t="shared" si="156"/>
        <v/>
      </c>
      <c r="F677" s="181" t="str">
        <f t="shared" si="162"/>
        <v/>
      </c>
      <c r="G677" s="181" t="str">
        <f t="shared" si="157"/>
        <v/>
      </c>
      <c r="H677" s="210" t="str">
        <f t="shared" si="158"/>
        <v/>
      </c>
      <c r="I677" s="182">
        <f t="shared" si="159"/>
        <v>0</v>
      </c>
      <c r="J677" s="182">
        <f t="shared" si="160"/>
        <v>0</v>
      </c>
      <c r="K677" s="182">
        <f t="shared" si="160"/>
        <v>0</v>
      </c>
      <c r="L677" s="199" t="str">
        <f t="shared" si="150"/>
        <v xml:space="preserve"> </v>
      </c>
      <c r="M677" s="130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53"/>
        <v/>
      </c>
      <c r="C678" s="181" t="str">
        <f t="shared" si="154"/>
        <v/>
      </c>
      <c r="D678" s="181" t="str">
        <f t="shared" si="155"/>
        <v/>
      </c>
      <c r="E678" s="181" t="str">
        <f t="shared" si="156"/>
        <v/>
      </c>
      <c r="F678" s="181" t="str">
        <f t="shared" si="162"/>
        <v/>
      </c>
      <c r="G678" s="181" t="str">
        <f t="shared" si="157"/>
        <v/>
      </c>
      <c r="H678" s="210" t="str">
        <f t="shared" si="158"/>
        <v/>
      </c>
      <c r="I678" s="182">
        <f t="shared" si="159"/>
        <v>0</v>
      </c>
      <c r="J678" s="182">
        <f t="shared" si="160"/>
        <v>0</v>
      </c>
      <c r="K678" s="182">
        <f t="shared" si="160"/>
        <v>0</v>
      </c>
      <c r="L678" s="199" t="str">
        <f t="shared" si="150"/>
        <v xml:space="preserve"> </v>
      </c>
      <c r="M678" s="130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53"/>
        <v/>
      </c>
      <c r="C679" s="181" t="str">
        <f t="shared" si="154"/>
        <v/>
      </c>
      <c r="D679" s="181" t="str">
        <f t="shared" si="155"/>
        <v/>
      </c>
      <c r="E679" s="181" t="str">
        <f t="shared" si="156"/>
        <v/>
      </c>
      <c r="F679" s="181" t="str">
        <f t="shared" si="162"/>
        <v/>
      </c>
      <c r="G679" s="181" t="str">
        <f t="shared" si="157"/>
        <v/>
      </c>
      <c r="H679" s="210" t="str">
        <f t="shared" si="158"/>
        <v/>
      </c>
      <c r="I679" s="182">
        <f t="shared" si="159"/>
        <v>0</v>
      </c>
      <c r="J679" s="182">
        <f t="shared" si="160"/>
        <v>0</v>
      </c>
      <c r="K679" s="182">
        <f t="shared" si="160"/>
        <v>0</v>
      </c>
      <c r="L679" s="199" t="str">
        <f t="shared" si="150"/>
        <v xml:space="preserve"> </v>
      </c>
      <c r="M679" s="130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53"/>
        <v/>
      </c>
      <c r="C680" s="181" t="str">
        <f t="shared" si="154"/>
        <v/>
      </c>
      <c r="D680" s="181" t="str">
        <f t="shared" si="155"/>
        <v/>
      </c>
      <c r="E680" s="181" t="str">
        <f t="shared" si="156"/>
        <v/>
      </c>
      <c r="F680" s="181" t="str">
        <f t="shared" si="162"/>
        <v/>
      </c>
      <c r="G680" s="181" t="str">
        <f t="shared" si="157"/>
        <v/>
      </c>
      <c r="H680" s="210" t="str">
        <f t="shared" si="158"/>
        <v/>
      </c>
      <c r="I680" s="182">
        <f t="shared" si="159"/>
        <v>0</v>
      </c>
      <c r="J680" s="182">
        <f t="shared" si="160"/>
        <v>0</v>
      </c>
      <c r="K680" s="182">
        <f t="shared" si="160"/>
        <v>0</v>
      </c>
      <c r="L680" s="199" t="str">
        <f t="shared" si="150"/>
        <v xml:space="preserve"> </v>
      </c>
      <c r="M680" s="130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53"/>
        <v/>
      </c>
      <c r="C681" s="181" t="str">
        <f t="shared" si="154"/>
        <v/>
      </c>
      <c r="D681" s="181" t="str">
        <f t="shared" si="155"/>
        <v/>
      </c>
      <c r="E681" s="181" t="str">
        <f t="shared" si="156"/>
        <v/>
      </c>
      <c r="F681" s="181" t="str">
        <f t="shared" si="162"/>
        <v/>
      </c>
      <c r="G681" s="181" t="str">
        <f t="shared" si="157"/>
        <v/>
      </c>
      <c r="H681" s="212" t="str">
        <f t="shared" si="158"/>
        <v/>
      </c>
      <c r="I681" s="182">
        <f t="shared" si="159"/>
        <v>0</v>
      </c>
      <c r="J681" s="182">
        <f t="shared" si="160"/>
        <v>0</v>
      </c>
      <c r="K681" s="182">
        <f t="shared" si="160"/>
        <v>0</v>
      </c>
      <c r="L681" s="199" t="str">
        <f t="shared" si="150"/>
        <v xml:space="preserve"> </v>
      </c>
      <c r="M681" s="130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53"/>
        <v/>
      </c>
      <c r="C682" s="181" t="str">
        <f t="shared" si="154"/>
        <v/>
      </c>
      <c r="D682" s="181" t="str">
        <f t="shared" si="155"/>
        <v/>
      </c>
      <c r="E682" s="181" t="str">
        <f t="shared" si="156"/>
        <v/>
      </c>
      <c r="F682" s="181" t="str">
        <f t="shared" si="162"/>
        <v/>
      </c>
      <c r="G682" s="181" t="str">
        <f t="shared" si="157"/>
        <v/>
      </c>
      <c r="H682" s="210" t="str">
        <f t="shared" si="158"/>
        <v/>
      </c>
      <c r="I682" s="182">
        <f t="shared" si="159"/>
        <v>0</v>
      </c>
      <c r="J682" s="182">
        <f t="shared" si="160"/>
        <v>0</v>
      </c>
      <c r="K682" s="182">
        <f t="shared" si="160"/>
        <v>0</v>
      </c>
      <c r="L682" s="199" t="str">
        <f t="shared" si="150"/>
        <v xml:space="preserve"> </v>
      </c>
      <c r="M682" s="130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53"/>
        <v/>
      </c>
      <c r="C683" s="181" t="str">
        <f t="shared" si="154"/>
        <v/>
      </c>
      <c r="D683" s="181" t="str">
        <f t="shared" si="155"/>
        <v/>
      </c>
      <c r="E683" s="181" t="str">
        <f t="shared" si="156"/>
        <v/>
      </c>
      <c r="F683" s="181" t="str">
        <f t="shared" si="162"/>
        <v/>
      </c>
      <c r="G683" s="181" t="str">
        <f t="shared" si="157"/>
        <v/>
      </c>
      <c r="H683" s="210" t="str">
        <f t="shared" si="158"/>
        <v/>
      </c>
      <c r="I683" s="182">
        <f t="shared" si="159"/>
        <v>0</v>
      </c>
      <c r="J683" s="182">
        <f t="shared" si="160"/>
        <v>0</v>
      </c>
      <c r="K683" s="182">
        <f t="shared" si="160"/>
        <v>0</v>
      </c>
      <c r="L683" s="199" t="str">
        <f t="shared" si="150"/>
        <v xml:space="preserve"> </v>
      </c>
      <c r="M683" s="130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53"/>
        <v/>
      </c>
      <c r="C684" s="181" t="str">
        <f t="shared" si="154"/>
        <v/>
      </c>
      <c r="D684" s="181" t="str">
        <f t="shared" si="155"/>
        <v/>
      </c>
      <c r="E684" s="181" t="str">
        <f t="shared" si="156"/>
        <v/>
      </c>
      <c r="F684" s="181" t="str">
        <f t="shared" si="162"/>
        <v/>
      </c>
      <c r="G684" s="181" t="str">
        <f t="shared" si="157"/>
        <v/>
      </c>
      <c r="H684" s="210" t="str">
        <f t="shared" si="158"/>
        <v/>
      </c>
      <c r="I684" s="182">
        <f t="shared" si="159"/>
        <v>0</v>
      </c>
      <c r="J684" s="182">
        <f t="shared" si="160"/>
        <v>0</v>
      </c>
      <c r="K684" s="182">
        <f t="shared" si="160"/>
        <v>0</v>
      </c>
      <c r="L684" s="199" t="str">
        <f t="shared" si="150"/>
        <v xml:space="preserve"> </v>
      </c>
      <c r="M684" s="130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53"/>
        <v/>
      </c>
      <c r="C685" s="181" t="str">
        <f t="shared" si="154"/>
        <v/>
      </c>
      <c r="D685" s="181" t="str">
        <f t="shared" si="155"/>
        <v/>
      </c>
      <c r="E685" s="181" t="str">
        <f t="shared" si="156"/>
        <v/>
      </c>
      <c r="F685" s="181" t="str">
        <f t="shared" si="162"/>
        <v/>
      </c>
      <c r="G685" s="181" t="str">
        <f t="shared" si="157"/>
        <v/>
      </c>
      <c r="H685" s="210" t="str">
        <f t="shared" si="158"/>
        <v/>
      </c>
      <c r="I685" s="185">
        <f t="shared" si="159"/>
        <v>0</v>
      </c>
      <c r="J685" s="185">
        <f t="shared" si="160"/>
        <v>0</v>
      </c>
      <c r="K685" s="182">
        <f t="shared" si="160"/>
        <v>0</v>
      </c>
      <c r="L685" s="199" t="str">
        <f t="shared" si="150"/>
        <v xml:space="preserve"> </v>
      </c>
      <c r="M685" s="130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53"/>
        <v/>
      </c>
      <c r="C686" s="186" t="str">
        <f t="shared" si="154"/>
        <v/>
      </c>
      <c r="D686" s="186" t="str">
        <f t="shared" si="155"/>
        <v/>
      </c>
      <c r="E686" s="186" t="str">
        <f t="shared" si="156"/>
        <v/>
      </c>
      <c r="F686" s="186" t="str">
        <f t="shared" si="162"/>
        <v/>
      </c>
      <c r="G686" s="186" t="str">
        <f t="shared" si="157"/>
        <v/>
      </c>
      <c r="H686" s="210" t="str">
        <f t="shared" si="158"/>
        <v/>
      </c>
      <c r="I686" s="187">
        <f t="shared" si="159"/>
        <v>0</v>
      </c>
      <c r="J686" s="187">
        <f t="shared" si="160"/>
        <v>0</v>
      </c>
      <c r="K686" s="182">
        <f t="shared" si="160"/>
        <v>0</v>
      </c>
      <c r="L686" s="199" t="str">
        <f t="shared" si="150"/>
        <v xml:space="preserve"> </v>
      </c>
      <c r="M686" s="130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53"/>
        <v/>
      </c>
      <c r="C687" s="181" t="str">
        <f t="shared" si="154"/>
        <v/>
      </c>
      <c r="D687" s="181" t="str">
        <f t="shared" si="155"/>
        <v/>
      </c>
      <c r="E687" s="181" t="str">
        <f t="shared" si="156"/>
        <v/>
      </c>
      <c r="F687" s="181" t="str">
        <f t="shared" si="162"/>
        <v/>
      </c>
      <c r="G687" s="181" t="str">
        <f t="shared" si="157"/>
        <v/>
      </c>
      <c r="H687" s="210" t="str">
        <f t="shared" si="158"/>
        <v/>
      </c>
      <c r="I687" s="182">
        <f t="shared" si="159"/>
        <v>0</v>
      </c>
      <c r="J687" s="182">
        <f t="shared" si="160"/>
        <v>0</v>
      </c>
      <c r="K687" s="182">
        <f t="shared" si="160"/>
        <v>0</v>
      </c>
      <c r="L687" s="199" t="str">
        <f t="shared" si="150"/>
        <v xml:space="preserve"> </v>
      </c>
      <c r="M687" s="130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53"/>
        <v/>
      </c>
      <c r="C688" s="181" t="str">
        <f t="shared" si="154"/>
        <v/>
      </c>
      <c r="D688" s="181" t="str">
        <f t="shared" si="155"/>
        <v/>
      </c>
      <c r="E688" s="181" t="str">
        <f t="shared" si="156"/>
        <v/>
      </c>
      <c r="F688" s="181" t="str">
        <f t="shared" si="162"/>
        <v/>
      </c>
      <c r="G688" s="181" t="str">
        <f t="shared" si="157"/>
        <v/>
      </c>
      <c r="H688" s="210" t="str">
        <f t="shared" si="158"/>
        <v/>
      </c>
      <c r="I688" s="182">
        <f t="shared" si="159"/>
        <v>0</v>
      </c>
      <c r="J688" s="182">
        <f t="shared" si="160"/>
        <v>0</v>
      </c>
      <c r="K688" s="182">
        <f t="shared" si="160"/>
        <v>0</v>
      </c>
      <c r="L688" s="199" t="str">
        <f t="shared" si="150"/>
        <v xml:space="preserve"> </v>
      </c>
      <c r="M688" s="130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53"/>
        <v/>
      </c>
      <c r="C689" s="181" t="str">
        <f t="shared" si="154"/>
        <v/>
      </c>
      <c r="D689" s="181" t="str">
        <f t="shared" si="155"/>
        <v/>
      </c>
      <c r="E689" s="181" t="str">
        <f t="shared" si="156"/>
        <v/>
      </c>
      <c r="F689" s="181" t="str">
        <f t="shared" si="162"/>
        <v/>
      </c>
      <c r="G689" s="181" t="str">
        <f t="shared" si="157"/>
        <v/>
      </c>
      <c r="H689" s="210" t="str">
        <f t="shared" si="158"/>
        <v/>
      </c>
      <c r="I689" s="182">
        <f t="shared" si="159"/>
        <v>0</v>
      </c>
      <c r="J689" s="182">
        <f t="shared" si="160"/>
        <v>0</v>
      </c>
      <c r="K689" s="182">
        <f t="shared" si="160"/>
        <v>0</v>
      </c>
      <c r="L689" s="199" t="str">
        <f t="shared" si="150"/>
        <v xml:space="preserve"> </v>
      </c>
      <c r="M689" s="130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53"/>
        <v/>
      </c>
      <c r="C690" s="181" t="str">
        <f t="shared" si="154"/>
        <v/>
      </c>
      <c r="D690" s="181" t="str">
        <f t="shared" si="155"/>
        <v/>
      </c>
      <c r="E690" s="181" t="str">
        <f t="shared" si="156"/>
        <v/>
      </c>
      <c r="F690" s="181" t="str">
        <f t="shared" si="162"/>
        <v/>
      </c>
      <c r="G690" s="181" t="str">
        <f t="shared" si="157"/>
        <v/>
      </c>
      <c r="H690" s="210" t="str">
        <f t="shared" si="158"/>
        <v/>
      </c>
      <c r="I690" s="185">
        <f t="shared" si="159"/>
        <v>0</v>
      </c>
      <c r="J690" s="185">
        <f t="shared" si="160"/>
        <v>0</v>
      </c>
      <c r="K690" s="185">
        <f t="shared" si="160"/>
        <v>0</v>
      </c>
      <c r="L690" s="199" t="str">
        <f t="shared" si="150"/>
        <v xml:space="preserve"> </v>
      </c>
      <c r="M690" s="130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53"/>
        <v/>
      </c>
      <c r="C691" s="181" t="str">
        <f t="shared" si="154"/>
        <v/>
      </c>
      <c r="D691" s="181" t="str">
        <f t="shared" si="155"/>
        <v/>
      </c>
      <c r="E691" s="181" t="str">
        <f t="shared" si="156"/>
        <v/>
      </c>
      <c r="F691" s="181" t="str">
        <f t="shared" si="162"/>
        <v/>
      </c>
      <c r="G691" s="181" t="str">
        <f t="shared" si="157"/>
        <v/>
      </c>
      <c r="H691" s="210" t="str">
        <f t="shared" si="158"/>
        <v/>
      </c>
      <c r="I691" s="182">
        <f t="shared" si="159"/>
        <v>0</v>
      </c>
      <c r="J691" s="182">
        <f t="shared" si="160"/>
        <v>0</v>
      </c>
      <c r="K691" s="182">
        <f t="shared" si="160"/>
        <v>0</v>
      </c>
      <c r="L691" s="199" t="str">
        <f t="shared" si="150"/>
        <v xml:space="preserve"> </v>
      </c>
      <c r="M691" s="130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53"/>
        <v/>
      </c>
      <c r="C692" s="181" t="str">
        <f t="shared" si="154"/>
        <v/>
      </c>
      <c r="D692" s="181" t="str">
        <f t="shared" si="155"/>
        <v/>
      </c>
      <c r="E692" s="181" t="str">
        <f t="shared" si="156"/>
        <v/>
      </c>
      <c r="F692" s="181" t="str">
        <f t="shared" si="162"/>
        <v/>
      </c>
      <c r="G692" s="181" t="str">
        <f t="shared" si="157"/>
        <v/>
      </c>
      <c r="H692" s="210" t="str">
        <f t="shared" si="158"/>
        <v/>
      </c>
      <c r="I692" s="182">
        <f t="shared" si="159"/>
        <v>0</v>
      </c>
      <c r="J692" s="182">
        <f t="shared" si="160"/>
        <v>0</v>
      </c>
      <c r="K692" s="182">
        <f t="shared" si="160"/>
        <v>0</v>
      </c>
      <c r="L692" s="199" t="str">
        <f t="shared" si="150"/>
        <v xml:space="preserve"> </v>
      </c>
      <c r="M692" s="130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53"/>
        <v/>
      </c>
      <c r="C693" s="181" t="str">
        <f t="shared" si="154"/>
        <v/>
      </c>
      <c r="D693" s="181" t="str">
        <f t="shared" si="155"/>
        <v/>
      </c>
      <c r="E693" s="181" t="str">
        <f t="shared" si="156"/>
        <v/>
      </c>
      <c r="F693" s="181" t="str">
        <f t="shared" si="162"/>
        <v/>
      </c>
      <c r="G693" s="181" t="str">
        <f t="shared" si="157"/>
        <v/>
      </c>
      <c r="H693" s="212" t="str">
        <f t="shared" si="158"/>
        <v/>
      </c>
      <c r="I693" s="185">
        <f t="shared" si="159"/>
        <v>0</v>
      </c>
      <c r="J693" s="185">
        <f t="shared" si="160"/>
        <v>0</v>
      </c>
      <c r="K693" s="182">
        <f t="shared" si="160"/>
        <v>0</v>
      </c>
      <c r="L693" s="199" t="str">
        <f t="shared" si="150"/>
        <v xml:space="preserve"> </v>
      </c>
      <c r="M693" s="130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53"/>
        <v/>
      </c>
      <c r="C694" s="181" t="str">
        <f t="shared" si="154"/>
        <v/>
      </c>
      <c r="D694" s="181" t="str">
        <f t="shared" si="155"/>
        <v/>
      </c>
      <c r="E694" s="181" t="str">
        <f t="shared" si="156"/>
        <v/>
      </c>
      <c r="F694" s="181" t="str">
        <f t="shared" si="162"/>
        <v/>
      </c>
      <c r="G694" s="181" t="str">
        <f t="shared" si="157"/>
        <v/>
      </c>
      <c r="H694" s="210" t="str">
        <f t="shared" si="158"/>
        <v/>
      </c>
      <c r="I694" s="182">
        <f t="shared" si="159"/>
        <v>0</v>
      </c>
      <c r="J694" s="182">
        <f t="shared" si="160"/>
        <v>0</v>
      </c>
      <c r="K694" s="182">
        <f t="shared" si="160"/>
        <v>0</v>
      </c>
      <c r="L694" s="199" t="str">
        <f t="shared" si="150"/>
        <v xml:space="preserve"> </v>
      </c>
      <c r="M694" s="130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53"/>
        <v/>
      </c>
      <c r="C695" s="181" t="str">
        <f t="shared" si="154"/>
        <v/>
      </c>
      <c r="D695" s="181" t="str">
        <f t="shared" si="155"/>
        <v/>
      </c>
      <c r="E695" s="181" t="str">
        <f t="shared" si="156"/>
        <v/>
      </c>
      <c r="F695" s="184" t="str">
        <f t="shared" si="162"/>
        <v/>
      </c>
      <c r="G695" s="181" t="str">
        <f t="shared" si="157"/>
        <v/>
      </c>
      <c r="H695" s="210" t="str">
        <f t="shared" si="158"/>
        <v/>
      </c>
      <c r="I695" s="182">
        <f t="shared" si="159"/>
        <v>0</v>
      </c>
      <c r="J695" s="182">
        <f t="shared" si="160"/>
        <v>0</v>
      </c>
      <c r="K695" s="182">
        <f t="shared" si="160"/>
        <v>0</v>
      </c>
      <c r="L695" s="199" t="str">
        <f t="shared" si="150"/>
        <v xml:space="preserve"> </v>
      </c>
      <c r="M695" s="130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53"/>
        <v/>
      </c>
      <c r="C696" s="181" t="str">
        <f t="shared" si="154"/>
        <v/>
      </c>
      <c r="D696" s="181" t="str">
        <f t="shared" si="155"/>
        <v/>
      </c>
      <c r="E696" s="181" t="str">
        <f t="shared" si="156"/>
        <v/>
      </c>
      <c r="F696" s="181" t="str">
        <f t="shared" si="162"/>
        <v/>
      </c>
      <c r="G696" s="181" t="str">
        <f t="shared" si="157"/>
        <v/>
      </c>
      <c r="H696" s="210" t="str">
        <f t="shared" si="158"/>
        <v/>
      </c>
      <c r="I696" s="182">
        <f t="shared" si="159"/>
        <v>0</v>
      </c>
      <c r="J696" s="182">
        <f t="shared" si="160"/>
        <v>0</v>
      </c>
      <c r="K696" s="182">
        <f t="shared" si="160"/>
        <v>0</v>
      </c>
      <c r="L696" s="199" t="str">
        <f t="shared" si="150"/>
        <v xml:space="preserve"> </v>
      </c>
      <c r="M696" s="130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53"/>
        <v/>
      </c>
      <c r="C697" s="181" t="str">
        <f t="shared" si="154"/>
        <v/>
      </c>
      <c r="D697" s="181" t="str">
        <f t="shared" si="155"/>
        <v/>
      </c>
      <c r="E697" s="181" t="str">
        <f t="shared" si="156"/>
        <v/>
      </c>
      <c r="F697" s="181" t="str">
        <f t="shared" si="162"/>
        <v/>
      </c>
      <c r="G697" s="181" t="str">
        <f t="shared" si="157"/>
        <v/>
      </c>
      <c r="H697" s="210" t="str">
        <f t="shared" si="158"/>
        <v/>
      </c>
      <c r="I697" s="182">
        <f t="shared" si="159"/>
        <v>0</v>
      </c>
      <c r="J697" s="182">
        <f t="shared" si="160"/>
        <v>0</v>
      </c>
      <c r="K697" s="182">
        <f t="shared" si="160"/>
        <v>0</v>
      </c>
      <c r="L697" s="199" t="str">
        <f t="shared" si="150"/>
        <v xml:space="preserve"> </v>
      </c>
      <c r="M697" s="130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53"/>
        <v/>
      </c>
      <c r="C698" s="181" t="str">
        <f t="shared" si="154"/>
        <v/>
      </c>
      <c r="D698" s="181" t="str">
        <f t="shared" si="155"/>
        <v/>
      </c>
      <c r="E698" s="181" t="str">
        <f t="shared" si="156"/>
        <v/>
      </c>
      <c r="F698" s="181" t="str">
        <f t="shared" si="162"/>
        <v/>
      </c>
      <c r="G698" s="181" t="str">
        <f t="shared" si="157"/>
        <v/>
      </c>
      <c r="H698" s="210" t="str">
        <f t="shared" si="158"/>
        <v/>
      </c>
      <c r="I698" s="182">
        <f t="shared" si="159"/>
        <v>0</v>
      </c>
      <c r="J698" s="182">
        <f t="shared" si="160"/>
        <v>0</v>
      </c>
      <c r="K698" s="182">
        <f t="shared" si="160"/>
        <v>0</v>
      </c>
      <c r="L698" s="199" t="str">
        <f t="shared" si="150"/>
        <v xml:space="preserve"> </v>
      </c>
      <c r="M698" s="130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53"/>
        <v/>
      </c>
      <c r="C699" s="181" t="str">
        <f t="shared" si="154"/>
        <v/>
      </c>
      <c r="D699" s="181" t="str">
        <f t="shared" si="155"/>
        <v/>
      </c>
      <c r="E699" s="181" t="str">
        <f t="shared" si="156"/>
        <v/>
      </c>
      <c r="F699" s="181" t="str">
        <f t="shared" si="162"/>
        <v/>
      </c>
      <c r="G699" s="181" t="str">
        <f t="shared" si="157"/>
        <v/>
      </c>
      <c r="H699" s="210" t="str">
        <f t="shared" si="158"/>
        <v/>
      </c>
      <c r="I699" s="182">
        <f t="shared" si="159"/>
        <v>0</v>
      </c>
      <c r="J699" s="182">
        <f t="shared" si="160"/>
        <v>0</v>
      </c>
      <c r="K699" s="182">
        <f t="shared" si="160"/>
        <v>0</v>
      </c>
      <c r="L699" s="199" t="str">
        <f t="shared" si="150"/>
        <v xml:space="preserve"> </v>
      </c>
      <c r="M699" s="130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53"/>
        <v/>
      </c>
      <c r="C700" s="181" t="str">
        <f t="shared" si="154"/>
        <v/>
      </c>
      <c r="D700" s="181" t="str">
        <f t="shared" si="155"/>
        <v/>
      </c>
      <c r="E700" s="181" t="str">
        <f t="shared" si="156"/>
        <v/>
      </c>
      <c r="F700" s="181" t="str">
        <f t="shared" si="162"/>
        <v/>
      </c>
      <c r="G700" s="181" t="str">
        <f t="shared" si="157"/>
        <v/>
      </c>
      <c r="H700" s="212" t="str">
        <f t="shared" si="158"/>
        <v/>
      </c>
      <c r="I700" s="182">
        <f t="shared" si="159"/>
        <v>0</v>
      </c>
      <c r="J700" s="182">
        <f t="shared" si="160"/>
        <v>0</v>
      </c>
      <c r="K700" s="182">
        <f t="shared" si="160"/>
        <v>0</v>
      </c>
      <c r="L700" s="199" t="str">
        <f t="shared" si="150"/>
        <v xml:space="preserve"> </v>
      </c>
      <c r="M700" s="130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53"/>
        <v/>
      </c>
      <c r="C701" s="181" t="str">
        <f t="shared" si="154"/>
        <v/>
      </c>
      <c r="D701" s="181" t="str">
        <f t="shared" si="155"/>
        <v/>
      </c>
      <c r="E701" s="181" t="str">
        <f t="shared" si="156"/>
        <v/>
      </c>
      <c r="F701" s="181" t="str">
        <f t="shared" si="162"/>
        <v/>
      </c>
      <c r="G701" s="181" t="str">
        <f t="shared" si="157"/>
        <v/>
      </c>
      <c r="H701" s="210" t="str">
        <f t="shared" si="158"/>
        <v/>
      </c>
      <c r="I701" s="182">
        <f t="shared" si="159"/>
        <v>0</v>
      </c>
      <c r="J701" s="182">
        <f t="shared" si="160"/>
        <v>0</v>
      </c>
      <c r="K701" s="182">
        <f t="shared" si="160"/>
        <v>0</v>
      </c>
      <c r="L701" s="199" t="str">
        <f t="shared" si="150"/>
        <v xml:space="preserve"> </v>
      </c>
      <c r="M701" s="130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53"/>
        <v/>
      </c>
      <c r="C702" s="181" t="str">
        <f t="shared" si="154"/>
        <v/>
      </c>
      <c r="D702" s="181" t="str">
        <f t="shared" si="155"/>
        <v/>
      </c>
      <c r="E702" s="181" t="str">
        <f t="shared" si="156"/>
        <v/>
      </c>
      <c r="F702" s="181" t="str">
        <f t="shared" si="162"/>
        <v/>
      </c>
      <c r="G702" s="181" t="str">
        <f t="shared" si="157"/>
        <v/>
      </c>
      <c r="H702" s="210" t="str">
        <f t="shared" si="158"/>
        <v/>
      </c>
      <c r="I702" s="182">
        <f t="shared" si="159"/>
        <v>0</v>
      </c>
      <c r="J702" s="182">
        <f t="shared" si="160"/>
        <v>0</v>
      </c>
      <c r="K702" s="182">
        <f t="shared" si="160"/>
        <v>0</v>
      </c>
      <c r="L702" s="199" t="str">
        <f t="shared" si="150"/>
        <v xml:space="preserve"> </v>
      </c>
      <c r="M702" s="130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53"/>
        <v/>
      </c>
      <c r="C703" s="181" t="str">
        <f t="shared" si="154"/>
        <v/>
      </c>
      <c r="D703" s="181" t="str">
        <f t="shared" si="155"/>
        <v/>
      </c>
      <c r="E703" s="181" t="str">
        <f t="shared" si="156"/>
        <v/>
      </c>
      <c r="F703" s="181" t="str">
        <f t="shared" si="162"/>
        <v/>
      </c>
      <c r="G703" s="181" t="str">
        <f t="shared" si="157"/>
        <v/>
      </c>
      <c r="H703" s="210" t="str">
        <f t="shared" si="158"/>
        <v/>
      </c>
      <c r="I703" s="182">
        <f t="shared" si="159"/>
        <v>0</v>
      </c>
      <c r="J703" s="182">
        <f t="shared" si="160"/>
        <v>0</v>
      </c>
      <c r="K703" s="182">
        <f t="shared" si="160"/>
        <v>0</v>
      </c>
      <c r="L703" s="199" t="str">
        <f t="shared" si="150"/>
        <v xml:space="preserve"> </v>
      </c>
      <c r="M703" s="130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53"/>
        <v/>
      </c>
      <c r="C704" s="181" t="str">
        <f t="shared" si="154"/>
        <v/>
      </c>
      <c r="D704" s="181" t="str">
        <f t="shared" si="155"/>
        <v/>
      </c>
      <c r="E704" s="181" t="str">
        <f t="shared" si="156"/>
        <v/>
      </c>
      <c r="F704" s="181" t="str">
        <f t="shared" si="162"/>
        <v/>
      </c>
      <c r="G704" s="181" t="str">
        <f t="shared" si="157"/>
        <v/>
      </c>
      <c r="H704" s="210" t="str">
        <f t="shared" si="158"/>
        <v/>
      </c>
      <c r="I704" s="182">
        <f t="shared" si="159"/>
        <v>0</v>
      </c>
      <c r="J704" s="182">
        <f t="shared" si="160"/>
        <v>0</v>
      </c>
      <c r="K704" s="182">
        <f t="shared" si="160"/>
        <v>0</v>
      </c>
      <c r="L704" s="199" t="str">
        <f t="shared" si="150"/>
        <v xml:space="preserve"> </v>
      </c>
      <c r="M704" s="130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53"/>
        <v/>
      </c>
      <c r="C705" s="181" t="str">
        <f t="shared" si="154"/>
        <v/>
      </c>
      <c r="D705" s="181" t="str">
        <f t="shared" si="155"/>
        <v/>
      </c>
      <c r="E705" s="181" t="str">
        <f t="shared" si="156"/>
        <v/>
      </c>
      <c r="F705" s="181" t="str">
        <f t="shared" si="162"/>
        <v/>
      </c>
      <c r="G705" s="181" t="str">
        <f t="shared" si="157"/>
        <v/>
      </c>
      <c r="H705" s="210" t="str">
        <f t="shared" si="158"/>
        <v/>
      </c>
      <c r="I705" s="182">
        <f t="shared" si="159"/>
        <v>0</v>
      </c>
      <c r="J705" s="182">
        <f t="shared" si="160"/>
        <v>0</v>
      </c>
      <c r="K705" s="182">
        <f t="shared" si="160"/>
        <v>0</v>
      </c>
      <c r="L705" s="199" t="str">
        <f t="shared" si="150"/>
        <v xml:space="preserve"> </v>
      </c>
      <c r="M705" s="130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53"/>
        <v/>
      </c>
      <c r="C706" s="181" t="str">
        <f t="shared" si="154"/>
        <v/>
      </c>
      <c r="D706" s="181" t="str">
        <f t="shared" si="155"/>
        <v/>
      </c>
      <c r="E706" s="181" t="str">
        <f t="shared" si="156"/>
        <v/>
      </c>
      <c r="F706" s="181" t="str">
        <f t="shared" si="162"/>
        <v/>
      </c>
      <c r="G706" s="181" t="str">
        <f t="shared" si="157"/>
        <v/>
      </c>
      <c r="H706" s="210" t="str">
        <f t="shared" si="158"/>
        <v/>
      </c>
      <c r="I706" s="182">
        <f t="shared" si="159"/>
        <v>0</v>
      </c>
      <c r="J706" s="182">
        <f t="shared" si="160"/>
        <v>0</v>
      </c>
      <c r="K706" s="182">
        <f t="shared" si="160"/>
        <v>0</v>
      </c>
      <c r="L706" s="199" t="str">
        <f t="shared" si="150"/>
        <v xml:space="preserve"> </v>
      </c>
      <c r="M706" s="130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53"/>
        <v/>
      </c>
      <c r="C707" s="181" t="str">
        <f t="shared" si="154"/>
        <v/>
      </c>
      <c r="D707" s="181" t="str">
        <f t="shared" si="155"/>
        <v/>
      </c>
      <c r="E707" s="181" t="str">
        <f t="shared" si="156"/>
        <v/>
      </c>
      <c r="F707" s="181" t="str">
        <f t="shared" si="162"/>
        <v/>
      </c>
      <c r="G707" s="181" t="str">
        <f t="shared" si="157"/>
        <v/>
      </c>
      <c r="H707" s="212" t="str">
        <f t="shared" si="158"/>
        <v/>
      </c>
      <c r="I707" s="182">
        <f t="shared" si="159"/>
        <v>0</v>
      </c>
      <c r="J707" s="182">
        <f t="shared" si="160"/>
        <v>0</v>
      </c>
      <c r="K707" s="182">
        <f t="shared" si="160"/>
        <v>0</v>
      </c>
      <c r="L707" s="199" t="str">
        <f t="shared" si="150"/>
        <v xml:space="preserve"> </v>
      </c>
      <c r="M707" s="130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53"/>
        <v/>
      </c>
      <c r="C708" s="181" t="str">
        <f t="shared" si="154"/>
        <v/>
      </c>
      <c r="D708" s="181" t="str">
        <f t="shared" si="155"/>
        <v/>
      </c>
      <c r="E708" s="181" t="str">
        <f t="shared" si="156"/>
        <v/>
      </c>
      <c r="F708" s="181" t="str">
        <f t="shared" si="162"/>
        <v/>
      </c>
      <c r="G708" s="181" t="str">
        <f t="shared" si="157"/>
        <v/>
      </c>
      <c r="H708" s="210" t="str">
        <f t="shared" si="158"/>
        <v/>
      </c>
      <c r="I708" s="182">
        <f t="shared" si="159"/>
        <v>0</v>
      </c>
      <c r="J708" s="182">
        <f t="shared" si="160"/>
        <v>0</v>
      </c>
      <c r="K708" s="182">
        <f t="shared" si="160"/>
        <v>0</v>
      </c>
      <c r="L708" s="199" t="str">
        <f t="shared" si="150"/>
        <v xml:space="preserve"> </v>
      </c>
      <c r="M708" s="130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53"/>
        <v/>
      </c>
      <c r="C709" s="181" t="str">
        <f t="shared" si="154"/>
        <v/>
      </c>
      <c r="D709" s="181" t="str">
        <f t="shared" si="155"/>
        <v/>
      </c>
      <c r="E709" s="181" t="str">
        <f t="shared" si="156"/>
        <v/>
      </c>
      <c r="F709" s="181" t="str">
        <f t="shared" si="162"/>
        <v/>
      </c>
      <c r="G709" s="181" t="str">
        <f t="shared" si="157"/>
        <v/>
      </c>
      <c r="H709" s="210" t="str">
        <f t="shared" si="158"/>
        <v/>
      </c>
      <c r="I709" s="182">
        <f t="shared" si="159"/>
        <v>0</v>
      </c>
      <c r="J709" s="182">
        <f t="shared" si="160"/>
        <v>0</v>
      </c>
      <c r="K709" s="182">
        <f t="shared" si="160"/>
        <v>0</v>
      </c>
      <c r="L709" s="199" t="str">
        <f t="shared" si="150"/>
        <v xml:space="preserve"> </v>
      </c>
      <c r="M709" s="130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53"/>
        <v/>
      </c>
      <c r="C710" s="181" t="str">
        <f t="shared" si="154"/>
        <v/>
      </c>
      <c r="D710" s="181" t="str">
        <f t="shared" si="155"/>
        <v/>
      </c>
      <c r="E710" s="181" t="str">
        <f t="shared" si="156"/>
        <v/>
      </c>
      <c r="F710" s="181" t="str">
        <f t="shared" si="162"/>
        <v/>
      </c>
      <c r="G710" s="181" t="str">
        <f t="shared" si="157"/>
        <v/>
      </c>
      <c r="H710" s="210" t="str">
        <f t="shared" si="158"/>
        <v/>
      </c>
      <c r="I710" s="182">
        <f t="shared" si="159"/>
        <v>0</v>
      </c>
      <c r="J710" s="182">
        <f t="shared" si="160"/>
        <v>0</v>
      </c>
      <c r="K710" s="182">
        <f t="shared" si="160"/>
        <v>0</v>
      </c>
      <c r="L710" s="199" t="str">
        <f t="shared" si="150"/>
        <v xml:space="preserve"> </v>
      </c>
      <c r="M710" s="130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53"/>
        <v/>
      </c>
      <c r="C711" s="181" t="str">
        <f t="shared" si="154"/>
        <v/>
      </c>
      <c r="D711" s="181" t="str">
        <f t="shared" si="155"/>
        <v/>
      </c>
      <c r="E711" s="181" t="str">
        <f t="shared" si="156"/>
        <v/>
      </c>
      <c r="F711" s="181" t="str">
        <f t="shared" si="162"/>
        <v/>
      </c>
      <c r="G711" s="181" t="str">
        <f t="shared" si="157"/>
        <v/>
      </c>
      <c r="H711" s="210" t="str">
        <f t="shared" si="158"/>
        <v/>
      </c>
      <c r="I711" s="182">
        <f t="shared" si="159"/>
        <v>0</v>
      </c>
      <c r="J711" s="182">
        <f t="shared" si="160"/>
        <v>0</v>
      </c>
      <c r="K711" s="182">
        <f t="shared" si="160"/>
        <v>0</v>
      </c>
      <c r="L711" s="199" t="str">
        <f t="shared" si="150"/>
        <v xml:space="preserve"> </v>
      </c>
      <c r="M711" s="130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53"/>
        <v/>
      </c>
      <c r="C712" s="181" t="str">
        <f t="shared" si="154"/>
        <v/>
      </c>
      <c r="D712" s="181" t="str">
        <f t="shared" si="155"/>
        <v/>
      </c>
      <c r="E712" s="181" t="str">
        <f t="shared" si="156"/>
        <v/>
      </c>
      <c r="F712" s="181" t="str">
        <f t="shared" si="162"/>
        <v/>
      </c>
      <c r="G712" s="181" t="str">
        <f t="shared" si="157"/>
        <v/>
      </c>
      <c r="H712" s="210" t="str">
        <f t="shared" si="158"/>
        <v/>
      </c>
      <c r="I712" s="182">
        <f t="shared" si="159"/>
        <v>0</v>
      </c>
      <c r="J712" s="182">
        <f t="shared" si="160"/>
        <v>0</v>
      </c>
      <c r="K712" s="182">
        <f t="shared" si="160"/>
        <v>0</v>
      </c>
      <c r="L712" s="199" t="str">
        <f t="shared" si="150"/>
        <v xml:space="preserve"> </v>
      </c>
      <c r="M712" s="130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53"/>
        <v/>
      </c>
      <c r="C713" s="181" t="str">
        <f t="shared" si="154"/>
        <v/>
      </c>
      <c r="D713" s="181" t="str">
        <f t="shared" si="155"/>
        <v/>
      </c>
      <c r="E713" s="181" t="str">
        <f t="shared" si="156"/>
        <v/>
      </c>
      <c r="F713" s="181" t="str">
        <f t="shared" si="162"/>
        <v/>
      </c>
      <c r="G713" s="181" t="str">
        <f t="shared" si="157"/>
        <v/>
      </c>
      <c r="H713" s="210" t="str">
        <f t="shared" si="158"/>
        <v/>
      </c>
      <c r="I713" s="182">
        <f t="shared" si="159"/>
        <v>0</v>
      </c>
      <c r="J713" s="182">
        <f t="shared" si="160"/>
        <v>0</v>
      </c>
      <c r="K713" s="182">
        <f t="shared" si="160"/>
        <v>0</v>
      </c>
      <c r="L713" s="199" t="str">
        <f t="shared" ref="L713:L776" si="163">IFERROR(J713/I713," ")</f>
        <v xml:space="preserve"> </v>
      </c>
      <c r="M713" s="130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53"/>
        <v/>
      </c>
      <c r="C714" s="181" t="str">
        <f t="shared" si="154"/>
        <v/>
      </c>
      <c r="D714" s="181" t="str">
        <f t="shared" si="155"/>
        <v/>
      </c>
      <c r="E714" s="181" t="str">
        <f t="shared" si="156"/>
        <v/>
      </c>
      <c r="F714" s="181" t="str">
        <f t="shared" si="162"/>
        <v/>
      </c>
      <c r="G714" s="181" t="str">
        <f t="shared" si="157"/>
        <v/>
      </c>
      <c r="H714" s="212" t="str">
        <f t="shared" si="158"/>
        <v/>
      </c>
      <c r="I714" s="182">
        <f t="shared" si="159"/>
        <v>0</v>
      </c>
      <c r="J714" s="182">
        <f t="shared" si="160"/>
        <v>0</v>
      </c>
      <c r="K714" s="182">
        <f t="shared" si="160"/>
        <v>0</v>
      </c>
      <c r="L714" s="199" t="str">
        <f t="shared" si="163"/>
        <v xml:space="preserve"> </v>
      </c>
      <c r="M714" s="130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53"/>
        <v/>
      </c>
      <c r="C715" s="181" t="str">
        <f t="shared" si="154"/>
        <v/>
      </c>
      <c r="D715" s="181" t="str">
        <f t="shared" si="155"/>
        <v/>
      </c>
      <c r="E715" s="181" t="str">
        <f t="shared" si="156"/>
        <v/>
      </c>
      <c r="F715" s="181" t="str">
        <f t="shared" si="162"/>
        <v/>
      </c>
      <c r="G715" s="181" t="str">
        <f t="shared" si="157"/>
        <v/>
      </c>
      <c r="H715" s="210" t="str">
        <f t="shared" si="158"/>
        <v/>
      </c>
      <c r="I715" s="182">
        <f t="shared" si="159"/>
        <v>0</v>
      </c>
      <c r="J715" s="182">
        <f t="shared" si="160"/>
        <v>0</v>
      </c>
      <c r="K715" s="182">
        <f t="shared" si="160"/>
        <v>0</v>
      </c>
      <c r="L715" s="199" t="str">
        <f t="shared" si="163"/>
        <v xml:space="preserve"> </v>
      </c>
      <c r="M715" s="130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53"/>
        <v/>
      </c>
      <c r="C716" s="181" t="str">
        <f t="shared" si="154"/>
        <v/>
      </c>
      <c r="D716" s="181" t="str">
        <f t="shared" si="155"/>
        <v/>
      </c>
      <c r="E716" s="181" t="str">
        <f t="shared" si="156"/>
        <v/>
      </c>
      <c r="F716" s="181" t="str">
        <f t="shared" si="162"/>
        <v/>
      </c>
      <c r="G716" s="181" t="str">
        <f t="shared" si="157"/>
        <v/>
      </c>
      <c r="H716" s="210" t="str">
        <f t="shared" si="158"/>
        <v/>
      </c>
      <c r="I716" s="182">
        <f t="shared" si="159"/>
        <v>0</v>
      </c>
      <c r="J716" s="182">
        <f t="shared" si="160"/>
        <v>0</v>
      </c>
      <c r="K716" s="182">
        <f t="shared" si="160"/>
        <v>0</v>
      </c>
      <c r="L716" s="199" t="str">
        <f t="shared" si="163"/>
        <v xml:space="preserve"> </v>
      </c>
      <c r="M716" s="130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53"/>
        <v/>
      </c>
      <c r="C717" s="181" t="str">
        <f t="shared" si="154"/>
        <v/>
      </c>
      <c r="D717" s="181" t="str">
        <f t="shared" si="155"/>
        <v/>
      </c>
      <c r="E717" s="181" t="str">
        <f t="shared" si="156"/>
        <v/>
      </c>
      <c r="F717" s="181" t="str">
        <f t="shared" si="162"/>
        <v/>
      </c>
      <c r="G717" s="181" t="str">
        <f t="shared" si="157"/>
        <v/>
      </c>
      <c r="H717" s="210" t="str">
        <f t="shared" si="158"/>
        <v/>
      </c>
      <c r="I717" s="182">
        <f t="shared" si="159"/>
        <v>0</v>
      </c>
      <c r="J717" s="182">
        <f t="shared" si="160"/>
        <v>0</v>
      </c>
      <c r="K717" s="182">
        <f t="shared" si="160"/>
        <v>0</v>
      </c>
      <c r="L717" s="199" t="str">
        <f t="shared" si="163"/>
        <v xml:space="preserve"> </v>
      </c>
      <c r="M717" s="130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53"/>
        <v/>
      </c>
      <c r="C718" s="181" t="str">
        <f t="shared" si="154"/>
        <v/>
      </c>
      <c r="D718" s="181" t="str">
        <f t="shared" si="155"/>
        <v/>
      </c>
      <c r="E718" s="181" t="str">
        <f t="shared" si="156"/>
        <v/>
      </c>
      <c r="F718" s="181" t="str">
        <f t="shared" si="162"/>
        <v/>
      </c>
      <c r="G718" s="181" t="str">
        <f t="shared" si="157"/>
        <v/>
      </c>
      <c r="H718" s="210" t="str">
        <f t="shared" si="158"/>
        <v/>
      </c>
      <c r="I718" s="182">
        <f t="shared" si="159"/>
        <v>0</v>
      </c>
      <c r="J718" s="182">
        <f t="shared" si="160"/>
        <v>0</v>
      </c>
      <c r="K718" s="182">
        <f t="shared" si="160"/>
        <v>0</v>
      </c>
      <c r="L718" s="199" t="str">
        <f t="shared" si="163"/>
        <v xml:space="preserve"> </v>
      </c>
      <c r="M718" s="130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53"/>
        <v/>
      </c>
      <c r="C719" s="181" t="str">
        <f t="shared" si="154"/>
        <v/>
      </c>
      <c r="D719" s="181" t="str">
        <f t="shared" si="155"/>
        <v/>
      </c>
      <c r="E719" s="181" t="str">
        <f t="shared" si="156"/>
        <v/>
      </c>
      <c r="F719" s="181" t="str">
        <f t="shared" si="162"/>
        <v/>
      </c>
      <c r="G719" s="181" t="str">
        <f t="shared" si="157"/>
        <v/>
      </c>
      <c r="H719" s="210" t="str">
        <f t="shared" si="158"/>
        <v/>
      </c>
      <c r="I719" s="182">
        <f t="shared" si="159"/>
        <v>0</v>
      </c>
      <c r="J719" s="182">
        <f t="shared" si="160"/>
        <v>0</v>
      </c>
      <c r="K719" s="182">
        <f t="shared" si="160"/>
        <v>0</v>
      </c>
      <c r="L719" s="199" t="str">
        <f t="shared" si="163"/>
        <v xml:space="preserve"> </v>
      </c>
      <c r="M719" s="130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53"/>
        <v/>
      </c>
      <c r="C720" s="181" t="str">
        <f t="shared" si="154"/>
        <v/>
      </c>
      <c r="D720" s="181" t="str">
        <f t="shared" si="155"/>
        <v/>
      </c>
      <c r="E720" s="181" t="str">
        <f t="shared" si="156"/>
        <v/>
      </c>
      <c r="F720" s="181" t="str">
        <f t="shared" si="162"/>
        <v/>
      </c>
      <c r="G720" s="181" t="str">
        <f t="shared" si="157"/>
        <v/>
      </c>
      <c r="H720" s="210" t="str">
        <f t="shared" si="158"/>
        <v/>
      </c>
      <c r="I720" s="182">
        <f t="shared" si="159"/>
        <v>0</v>
      </c>
      <c r="J720" s="182">
        <f t="shared" si="160"/>
        <v>0</v>
      </c>
      <c r="K720" s="182">
        <f t="shared" si="160"/>
        <v>0</v>
      </c>
      <c r="L720" s="199" t="str">
        <f t="shared" si="163"/>
        <v xml:space="preserve"> </v>
      </c>
      <c r="M720" s="130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53"/>
        <v/>
      </c>
      <c r="C721" s="181" t="str">
        <f t="shared" si="154"/>
        <v/>
      </c>
      <c r="D721" s="181" t="str">
        <f t="shared" si="155"/>
        <v/>
      </c>
      <c r="E721" s="181" t="str">
        <f t="shared" si="156"/>
        <v/>
      </c>
      <c r="F721" s="181" t="str">
        <f t="shared" si="162"/>
        <v/>
      </c>
      <c r="G721" s="181" t="str">
        <f t="shared" si="157"/>
        <v/>
      </c>
      <c r="H721" s="212" t="str">
        <f t="shared" si="158"/>
        <v/>
      </c>
      <c r="I721" s="182">
        <f t="shared" si="159"/>
        <v>0</v>
      </c>
      <c r="J721" s="182">
        <f t="shared" si="160"/>
        <v>0</v>
      </c>
      <c r="K721" s="182">
        <f t="shared" si="160"/>
        <v>0</v>
      </c>
      <c r="L721" s="199" t="str">
        <f t="shared" si="163"/>
        <v xml:space="preserve"> </v>
      </c>
      <c r="M721" s="130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66">LEFT(R722,2)&amp;LEFT(S722,2)&amp;LEFT(T722,2)&amp;LEFT(U722,2)&amp;LEFT(V722,2)&amp;LEFT(W722,2)&amp;LEFT(X722,2)&amp;LEFT(Y722,2)&amp;LEFT(Z722,2)&amp;LEFT(AA722,2)</f>
        <v/>
      </c>
      <c r="C722" s="181" t="str">
        <f t="shared" ref="C722:C785" si="167">MID(S722,3,2)&amp;MID(T722,3,2)&amp;MID(U722,3,2)&amp;MID(V722,3,2)&amp;MID(W722,3,2)&amp;MID(X722,3,2)&amp;MID(Y722,3,2)&amp;MID(Z722,3,2)&amp;MID(AA722,3,2)</f>
        <v/>
      </c>
      <c r="D722" s="181" t="str">
        <f t="shared" ref="D722:D785" si="168">MID(T722,6,3)&amp;MID(U722,6,3)&amp;MID(V722,6,3)&amp;MID(W722,6,3)&amp;MID(X722,6,3)&amp;MID(Y722,6,3)&amp;MID(Z722,6,3)&amp;MID(AA722,6,3)</f>
        <v/>
      </c>
      <c r="E722" s="181" t="str">
        <f t="shared" ref="E722:E785" si="169">MID(U722,10,4)&amp;MID(V722,10,4)&amp;MID(W722,10,4)&amp;MID(X722,10,4)&amp;MID(Y722,10,4)&amp;MID(Z722,10,4)&amp;MID(AA722,10,4)</f>
        <v/>
      </c>
      <c r="F722" s="181" t="str">
        <f t="shared" si="162"/>
        <v/>
      </c>
      <c r="G722" s="181" t="str">
        <f t="shared" ref="G722:G785" si="170">RIGHT(Z722,3)&amp;RIGHT(AA722,3)</f>
        <v/>
      </c>
      <c r="H722" s="210" t="str">
        <f t="shared" si="158"/>
        <v/>
      </c>
      <c r="I722" s="182">
        <f t="shared" si="159"/>
        <v>0</v>
      </c>
      <c r="J722" s="182">
        <f t="shared" si="160"/>
        <v>0</v>
      </c>
      <c r="K722" s="182">
        <f t="shared" si="160"/>
        <v>0</v>
      </c>
      <c r="L722" s="199" t="str">
        <f t="shared" si="163"/>
        <v xml:space="preserve"> </v>
      </c>
      <c r="M722" s="130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66"/>
        <v/>
      </c>
      <c r="C723" s="181" t="str">
        <f t="shared" si="167"/>
        <v/>
      </c>
      <c r="D723" s="181" t="str">
        <f t="shared" si="168"/>
        <v/>
      </c>
      <c r="E723" s="181" t="str">
        <f t="shared" si="169"/>
        <v/>
      </c>
      <c r="F723" s="181" t="str">
        <f t="shared" si="162"/>
        <v/>
      </c>
      <c r="G723" s="181" t="str">
        <f t="shared" si="170"/>
        <v/>
      </c>
      <c r="H723" s="210" t="str">
        <f t="shared" si="158"/>
        <v/>
      </c>
      <c r="I723" s="182">
        <f t="shared" si="159"/>
        <v>0</v>
      </c>
      <c r="J723" s="182">
        <f t="shared" si="160"/>
        <v>0</v>
      </c>
      <c r="K723" s="182">
        <f t="shared" si="160"/>
        <v>0</v>
      </c>
      <c r="L723" s="199" t="str">
        <f t="shared" si="163"/>
        <v xml:space="preserve"> </v>
      </c>
      <c r="M723" s="130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66"/>
        <v/>
      </c>
      <c r="C724" s="181" t="str">
        <f t="shared" si="167"/>
        <v/>
      </c>
      <c r="D724" s="181" t="str">
        <f t="shared" si="168"/>
        <v/>
      </c>
      <c r="E724" s="181" t="str">
        <f t="shared" si="169"/>
        <v/>
      </c>
      <c r="F724" s="181" t="str">
        <f t="shared" si="162"/>
        <v/>
      </c>
      <c r="G724" s="181" t="str">
        <f t="shared" si="170"/>
        <v/>
      </c>
      <c r="H724" s="210" t="str">
        <f t="shared" ref="H724:H787" si="171">AB724&amp;AC724</f>
        <v/>
      </c>
      <c r="I724" s="182">
        <f t="shared" ref="I724:I787" si="172">AD724</f>
        <v>0</v>
      </c>
      <c r="J724" s="182">
        <f t="shared" ref="J724:K787" si="173">AE724</f>
        <v>0</v>
      </c>
      <c r="K724" s="182">
        <f t="shared" si="173"/>
        <v>0</v>
      </c>
      <c r="L724" s="199" t="str">
        <f t="shared" si="163"/>
        <v xml:space="preserve"> </v>
      </c>
      <c r="M724" s="130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66"/>
        <v/>
      </c>
      <c r="C725" s="181" t="str">
        <f t="shared" si="167"/>
        <v/>
      </c>
      <c r="D725" s="181" t="str">
        <f t="shared" si="168"/>
        <v/>
      </c>
      <c r="E725" s="181" t="str">
        <f t="shared" si="169"/>
        <v/>
      </c>
      <c r="F725" s="181" t="str">
        <f t="shared" ref="F725:F788" si="175">MID(W725,15,10)&amp;MID(X725,15,10)&amp;MID(Y725,15,10)&amp;MID(Z725,15,10)&amp;MID(AA725,15,10)</f>
        <v/>
      </c>
      <c r="G725" s="181" t="str">
        <f t="shared" si="170"/>
        <v/>
      </c>
      <c r="H725" s="210" t="str">
        <f t="shared" si="171"/>
        <v/>
      </c>
      <c r="I725" s="182">
        <f t="shared" si="172"/>
        <v>0</v>
      </c>
      <c r="J725" s="182">
        <f t="shared" si="173"/>
        <v>0</v>
      </c>
      <c r="K725" s="182">
        <f t="shared" si="173"/>
        <v>0</v>
      </c>
      <c r="L725" s="199" t="str">
        <f t="shared" si="163"/>
        <v xml:space="preserve"> </v>
      </c>
      <c r="M725" s="130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66"/>
        <v/>
      </c>
      <c r="C726" s="181" t="str">
        <f t="shared" si="167"/>
        <v/>
      </c>
      <c r="D726" s="181" t="str">
        <f t="shared" si="168"/>
        <v/>
      </c>
      <c r="E726" s="181" t="str">
        <f t="shared" si="169"/>
        <v/>
      </c>
      <c r="F726" s="181" t="str">
        <f t="shared" si="175"/>
        <v/>
      </c>
      <c r="G726" s="181" t="str">
        <f t="shared" si="170"/>
        <v/>
      </c>
      <c r="H726" s="210" t="str">
        <f t="shared" si="171"/>
        <v/>
      </c>
      <c r="I726" s="182">
        <f t="shared" si="172"/>
        <v>0</v>
      </c>
      <c r="J726" s="182">
        <f t="shared" si="173"/>
        <v>0</v>
      </c>
      <c r="K726" s="182">
        <f t="shared" si="173"/>
        <v>0</v>
      </c>
      <c r="L726" s="199" t="str">
        <f t="shared" si="163"/>
        <v xml:space="preserve"> </v>
      </c>
      <c r="M726" s="130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66"/>
        <v/>
      </c>
      <c r="C727" s="181" t="str">
        <f t="shared" si="167"/>
        <v/>
      </c>
      <c r="D727" s="181" t="str">
        <f t="shared" si="168"/>
        <v/>
      </c>
      <c r="E727" s="181" t="str">
        <f t="shared" si="169"/>
        <v/>
      </c>
      <c r="F727" s="181" t="str">
        <f t="shared" si="175"/>
        <v/>
      </c>
      <c r="G727" s="181" t="str">
        <f t="shared" si="170"/>
        <v/>
      </c>
      <c r="H727" s="210" t="str">
        <f t="shared" si="171"/>
        <v/>
      </c>
      <c r="I727" s="182">
        <f t="shared" si="172"/>
        <v>0</v>
      </c>
      <c r="J727" s="182">
        <f t="shared" si="173"/>
        <v>0</v>
      </c>
      <c r="K727" s="182">
        <f t="shared" si="173"/>
        <v>0</v>
      </c>
      <c r="L727" s="199" t="str">
        <f t="shared" si="163"/>
        <v xml:space="preserve"> </v>
      </c>
      <c r="M727" s="130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66"/>
        <v/>
      </c>
      <c r="C728" s="186" t="str">
        <f t="shared" si="167"/>
        <v/>
      </c>
      <c r="D728" s="186" t="str">
        <f t="shared" si="168"/>
        <v/>
      </c>
      <c r="E728" s="186" t="str">
        <f t="shared" si="169"/>
        <v/>
      </c>
      <c r="F728" s="186" t="str">
        <f t="shared" si="175"/>
        <v/>
      </c>
      <c r="G728" s="186" t="str">
        <f t="shared" si="170"/>
        <v/>
      </c>
      <c r="H728" s="210" t="str">
        <f t="shared" si="171"/>
        <v/>
      </c>
      <c r="I728" s="187">
        <f t="shared" si="172"/>
        <v>0</v>
      </c>
      <c r="J728" s="187">
        <f t="shared" si="173"/>
        <v>0</v>
      </c>
      <c r="K728" s="182">
        <f t="shared" si="173"/>
        <v>0</v>
      </c>
      <c r="L728" s="199" t="str">
        <f t="shared" si="163"/>
        <v xml:space="preserve"> </v>
      </c>
      <c r="M728" s="130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66"/>
        <v/>
      </c>
      <c r="C729" s="181" t="str">
        <f t="shared" si="167"/>
        <v/>
      </c>
      <c r="D729" s="181" t="str">
        <f t="shared" si="168"/>
        <v/>
      </c>
      <c r="E729" s="181" t="str">
        <f t="shared" si="169"/>
        <v/>
      </c>
      <c r="F729" s="181" t="str">
        <f t="shared" si="175"/>
        <v/>
      </c>
      <c r="G729" s="181" t="str">
        <f t="shared" si="170"/>
        <v/>
      </c>
      <c r="H729" s="210" t="str">
        <f t="shared" si="171"/>
        <v/>
      </c>
      <c r="I729" s="182">
        <f t="shared" si="172"/>
        <v>0</v>
      </c>
      <c r="J729" s="182">
        <f t="shared" si="173"/>
        <v>0</v>
      </c>
      <c r="K729" s="182">
        <f t="shared" si="173"/>
        <v>0</v>
      </c>
      <c r="L729" s="199" t="str">
        <f t="shared" si="163"/>
        <v xml:space="preserve"> </v>
      </c>
      <c r="M729" s="130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66"/>
        <v/>
      </c>
      <c r="C730" s="181" t="str">
        <f t="shared" si="167"/>
        <v/>
      </c>
      <c r="D730" s="181" t="str">
        <f t="shared" si="168"/>
        <v/>
      </c>
      <c r="E730" s="181" t="str">
        <f t="shared" si="169"/>
        <v/>
      </c>
      <c r="F730" s="181" t="str">
        <f t="shared" si="175"/>
        <v/>
      </c>
      <c r="G730" s="181" t="str">
        <f t="shared" si="170"/>
        <v/>
      </c>
      <c r="H730" s="210" t="str">
        <f t="shared" si="171"/>
        <v/>
      </c>
      <c r="I730" s="182">
        <f t="shared" si="172"/>
        <v>0</v>
      </c>
      <c r="J730" s="182">
        <f t="shared" si="173"/>
        <v>0</v>
      </c>
      <c r="K730" s="182">
        <f t="shared" si="173"/>
        <v>0</v>
      </c>
      <c r="L730" s="199" t="str">
        <f t="shared" si="163"/>
        <v xml:space="preserve"> </v>
      </c>
      <c r="M730" s="130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66"/>
        <v/>
      </c>
      <c r="C731" s="181" t="str">
        <f t="shared" si="167"/>
        <v/>
      </c>
      <c r="D731" s="181" t="str">
        <f t="shared" si="168"/>
        <v/>
      </c>
      <c r="E731" s="181" t="str">
        <f t="shared" si="169"/>
        <v/>
      </c>
      <c r="F731" s="181" t="str">
        <f t="shared" si="175"/>
        <v/>
      </c>
      <c r="G731" s="181" t="str">
        <f t="shared" si="170"/>
        <v/>
      </c>
      <c r="H731" s="210" t="str">
        <f t="shared" si="171"/>
        <v/>
      </c>
      <c r="I731" s="182">
        <f t="shared" si="172"/>
        <v>0</v>
      </c>
      <c r="J731" s="182">
        <f t="shared" si="173"/>
        <v>0</v>
      </c>
      <c r="K731" s="182">
        <f t="shared" si="173"/>
        <v>0</v>
      </c>
      <c r="L731" s="199" t="str">
        <f t="shared" si="163"/>
        <v xml:space="preserve"> </v>
      </c>
      <c r="M731" s="130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66"/>
        <v/>
      </c>
      <c r="C732" s="181" t="str">
        <f t="shared" si="167"/>
        <v/>
      </c>
      <c r="D732" s="181" t="str">
        <f t="shared" si="168"/>
        <v/>
      </c>
      <c r="E732" s="181" t="str">
        <f t="shared" si="169"/>
        <v/>
      </c>
      <c r="F732" s="181" t="str">
        <f t="shared" si="175"/>
        <v/>
      </c>
      <c r="G732" s="181" t="str">
        <f t="shared" si="170"/>
        <v/>
      </c>
      <c r="H732" s="210" t="str">
        <f t="shared" si="171"/>
        <v/>
      </c>
      <c r="I732" s="182">
        <f t="shared" si="172"/>
        <v>0</v>
      </c>
      <c r="J732" s="182">
        <f t="shared" si="173"/>
        <v>0</v>
      </c>
      <c r="K732" s="182">
        <f t="shared" si="173"/>
        <v>0</v>
      </c>
      <c r="L732" s="199" t="str">
        <f t="shared" si="163"/>
        <v xml:space="preserve"> </v>
      </c>
      <c r="M732" s="130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66"/>
        <v/>
      </c>
      <c r="C733" s="181" t="str">
        <f t="shared" si="167"/>
        <v/>
      </c>
      <c r="D733" s="181" t="str">
        <f t="shared" si="168"/>
        <v/>
      </c>
      <c r="E733" s="181" t="str">
        <f t="shared" si="169"/>
        <v/>
      </c>
      <c r="F733" s="181" t="str">
        <f t="shared" si="175"/>
        <v/>
      </c>
      <c r="G733" s="181" t="str">
        <f t="shared" si="170"/>
        <v/>
      </c>
      <c r="H733" s="210" t="str">
        <f t="shared" si="171"/>
        <v/>
      </c>
      <c r="I733" s="185">
        <f t="shared" si="172"/>
        <v>0</v>
      </c>
      <c r="J733" s="185">
        <f t="shared" si="173"/>
        <v>0</v>
      </c>
      <c r="K733" s="182">
        <f t="shared" si="173"/>
        <v>0</v>
      </c>
      <c r="L733" s="199" t="str">
        <f t="shared" si="163"/>
        <v xml:space="preserve"> </v>
      </c>
      <c r="M733" s="130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66"/>
        <v/>
      </c>
      <c r="C734" s="181" t="str">
        <f t="shared" si="167"/>
        <v/>
      </c>
      <c r="D734" s="181" t="str">
        <f t="shared" si="168"/>
        <v/>
      </c>
      <c r="E734" s="181" t="str">
        <f t="shared" si="169"/>
        <v/>
      </c>
      <c r="F734" s="181" t="str">
        <f t="shared" si="175"/>
        <v/>
      </c>
      <c r="G734" s="181" t="str">
        <f t="shared" si="170"/>
        <v/>
      </c>
      <c r="H734" s="210" t="str">
        <f t="shared" si="171"/>
        <v/>
      </c>
      <c r="I734" s="182">
        <f t="shared" si="172"/>
        <v>0</v>
      </c>
      <c r="J734" s="182">
        <f t="shared" si="173"/>
        <v>0</v>
      </c>
      <c r="K734" s="182">
        <f t="shared" si="173"/>
        <v>0</v>
      </c>
      <c r="L734" s="199" t="str">
        <f t="shared" si="163"/>
        <v xml:space="preserve"> </v>
      </c>
      <c r="M734" s="130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66"/>
        <v/>
      </c>
      <c r="C735" s="181" t="str">
        <f t="shared" si="167"/>
        <v/>
      </c>
      <c r="D735" s="181" t="str">
        <f t="shared" si="168"/>
        <v/>
      </c>
      <c r="E735" s="181" t="str">
        <f t="shared" si="169"/>
        <v/>
      </c>
      <c r="F735" s="181" t="str">
        <f t="shared" si="175"/>
        <v/>
      </c>
      <c r="G735" s="181" t="str">
        <f t="shared" si="170"/>
        <v/>
      </c>
      <c r="H735" s="210" t="str">
        <f t="shared" si="171"/>
        <v/>
      </c>
      <c r="I735" s="182">
        <f t="shared" si="172"/>
        <v>0</v>
      </c>
      <c r="J735" s="182">
        <f t="shared" si="173"/>
        <v>0</v>
      </c>
      <c r="K735" s="182">
        <f t="shared" si="173"/>
        <v>0</v>
      </c>
      <c r="L735" s="199" t="str">
        <f t="shared" si="163"/>
        <v xml:space="preserve"> </v>
      </c>
      <c r="M735" s="130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66"/>
        <v/>
      </c>
      <c r="C736" s="181" t="str">
        <f t="shared" si="167"/>
        <v/>
      </c>
      <c r="D736" s="181" t="str">
        <f t="shared" si="168"/>
        <v/>
      </c>
      <c r="E736" s="181" t="str">
        <f t="shared" si="169"/>
        <v/>
      </c>
      <c r="F736" s="181" t="str">
        <f t="shared" si="175"/>
        <v/>
      </c>
      <c r="G736" s="181" t="str">
        <f t="shared" si="170"/>
        <v/>
      </c>
      <c r="H736" s="210" t="str">
        <f t="shared" si="171"/>
        <v/>
      </c>
      <c r="I736" s="182">
        <f t="shared" si="172"/>
        <v>0</v>
      </c>
      <c r="J736" s="182">
        <f t="shared" si="173"/>
        <v>0</v>
      </c>
      <c r="K736" s="182">
        <f t="shared" si="173"/>
        <v>0</v>
      </c>
      <c r="L736" s="199" t="str">
        <f t="shared" si="163"/>
        <v xml:space="preserve"> </v>
      </c>
      <c r="M736" s="130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66"/>
        <v/>
      </c>
      <c r="C737" s="181" t="str">
        <f t="shared" si="167"/>
        <v/>
      </c>
      <c r="D737" s="181" t="str">
        <f t="shared" si="168"/>
        <v/>
      </c>
      <c r="E737" s="181" t="str">
        <f t="shared" si="169"/>
        <v/>
      </c>
      <c r="F737" s="181" t="str">
        <f t="shared" si="175"/>
        <v/>
      </c>
      <c r="G737" s="181" t="str">
        <f t="shared" si="170"/>
        <v/>
      </c>
      <c r="H737" s="210" t="str">
        <f t="shared" si="171"/>
        <v/>
      </c>
      <c r="I737" s="182">
        <f t="shared" si="172"/>
        <v>0</v>
      </c>
      <c r="J737" s="182">
        <f t="shared" si="173"/>
        <v>0</v>
      </c>
      <c r="K737" s="182">
        <f t="shared" si="173"/>
        <v>0</v>
      </c>
      <c r="L737" s="199" t="str">
        <f t="shared" si="163"/>
        <v xml:space="preserve"> </v>
      </c>
      <c r="M737" s="130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66"/>
        <v/>
      </c>
      <c r="C738" s="181" t="str">
        <f t="shared" si="167"/>
        <v/>
      </c>
      <c r="D738" s="181" t="str">
        <f t="shared" si="168"/>
        <v/>
      </c>
      <c r="E738" s="181" t="str">
        <f t="shared" si="169"/>
        <v/>
      </c>
      <c r="F738" s="181" t="str">
        <f t="shared" si="175"/>
        <v/>
      </c>
      <c r="G738" s="181" t="str">
        <f t="shared" si="170"/>
        <v/>
      </c>
      <c r="H738" s="210" t="str">
        <f t="shared" si="171"/>
        <v/>
      </c>
      <c r="I738" s="182">
        <f t="shared" si="172"/>
        <v>0</v>
      </c>
      <c r="J738" s="182">
        <f t="shared" si="173"/>
        <v>0</v>
      </c>
      <c r="K738" s="182">
        <f t="shared" si="173"/>
        <v>0</v>
      </c>
      <c r="L738" s="199" t="str">
        <f t="shared" si="163"/>
        <v xml:space="preserve"> </v>
      </c>
      <c r="M738" s="130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66"/>
        <v/>
      </c>
      <c r="C739" s="181" t="str">
        <f t="shared" si="167"/>
        <v/>
      </c>
      <c r="D739" s="181" t="str">
        <f t="shared" si="168"/>
        <v/>
      </c>
      <c r="E739" s="181" t="str">
        <f t="shared" si="169"/>
        <v/>
      </c>
      <c r="F739" s="181" t="str">
        <f t="shared" si="175"/>
        <v/>
      </c>
      <c r="G739" s="181" t="str">
        <f t="shared" si="170"/>
        <v/>
      </c>
      <c r="H739" s="210" t="str">
        <f t="shared" si="171"/>
        <v/>
      </c>
      <c r="I739" s="182">
        <f t="shared" si="172"/>
        <v>0</v>
      </c>
      <c r="J739" s="182">
        <f t="shared" si="173"/>
        <v>0</v>
      </c>
      <c r="K739" s="182">
        <f t="shared" si="173"/>
        <v>0</v>
      </c>
      <c r="L739" s="199" t="str">
        <f t="shared" si="163"/>
        <v xml:space="preserve"> </v>
      </c>
      <c r="M739" s="130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66"/>
        <v/>
      </c>
      <c r="C740" s="186" t="str">
        <f t="shared" si="167"/>
        <v/>
      </c>
      <c r="D740" s="186" t="str">
        <f t="shared" si="168"/>
        <v/>
      </c>
      <c r="E740" s="186" t="str">
        <f t="shared" si="169"/>
        <v/>
      </c>
      <c r="F740" s="186" t="str">
        <f t="shared" si="175"/>
        <v/>
      </c>
      <c r="G740" s="186" t="str">
        <f t="shared" si="170"/>
        <v/>
      </c>
      <c r="H740" s="210" t="str">
        <f t="shared" si="171"/>
        <v/>
      </c>
      <c r="I740" s="187">
        <f t="shared" si="172"/>
        <v>0</v>
      </c>
      <c r="J740" s="187">
        <f t="shared" si="173"/>
        <v>0</v>
      </c>
      <c r="K740" s="182">
        <f t="shared" si="173"/>
        <v>0</v>
      </c>
      <c r="L740" s="199" t="str">
        <f t="shared" si="163"/>
        <v xml:space="preserve"> </v>
      </c>
      <c r="M740" s="130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66"/>
        <v/>
      </c>
      <c r="C741" s="181" t="str">
        <f t="shared" si="167"/>
        <v/>
      </c>
      <c r="D741" s="181" t="str">
        <f t="shared" si="168"/>
        <v/>
      </c>
      <c r="E741" s="181" t="str">
        <f t="shared" si="169"/>
        <v/>
      </c>
      <c r="F741" s="181" t="str">
        <f t="shared" si="175"/>
        <v/>
      </c>
      <c r="G741" s="181" t="str">
        <f t="shared" si="170"/>
        <v/>
      </c>
      <c r="H741" s="210" t="str">
        <f t="shared" si="171"/>
        <v/>
      </c>
      <c r="I741" s="182">
        <f t="shared" si="172"/>
        <v>0</v>
      </c>
      <c r="J741" s="182">
        <f t="shared" si="173"/>
        <v>0</v>
      </c>
      <c r="K741" s="182">
        <f t="shared" si="173"/>
        <v>0</v>
      </c>
      <c r="L741" s="199" t="str">
        <f t="shared" si="163"/>
        <v xml:space="preserve"> </v>
      </c>
      <c r="M741" s="130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66"/>
        <v/>
      </c>
      <c r="C742" s="181" t="str">
        <f t="shared" si="167"/>
        <v/>
      </c>
      <c r="D742" s="181" t="str">
        <f t="shared" si="168"/>
        <v/>
      </c>
      <c r="E742" s="181" t="str">
        <f t="shared" si="169"/>
        <v/>
      </c>
      <c r="F742" s="181" t="str">
        <f t="shared" si="175"/>
        <v/>
      </c>
      <c r="G742" s="181" t="str">
        <f t="shared" si="170"/>
        <v/>
      </c>
      <c r="H742" s="210" t="str">
        <f t="shared" si="171"/>
        <v/>
      </c>
      <c r="I742" s="182">
        <f t="shared" si="172"/>
        <v>0</v>
      </c>
      <c r="J742" s="182">
        <f t="shared" si="173"/>
        <v>0</v>
      </c>
      <c r="K742" s="182">
        <f t="shared" si="173"/>
        <v>0</v>
      </c>
      <c r="L742" s="199" t="str">
        <f t="shared" si="163"/>
        <v xml:space="preserve"> </v>
      </c>
      <c r="M742" s="130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66"/>
        <v/>
      </c>
      <c r="C743" s="181" t="str">
        <f t="shared" si="167"/>
        <v/>
      </c>
      <c r="D743" s="181" t="str">
        <f t="shared" si="168"/>
        <v/>
      </c>
      <c r="E743" s="181" t="str">
        <f t="shared" si="169"/>
        <v/>
      </c>
      <c r="F743" s="181" t="str">
        <f t="shared" si="175"/>
        <v/>
      </c>
      <c r="G743" s="181" t="str">
        <f t="shared" si="170"/>
        <v/>
      </c>
      <c r="H743" s="210" t="str">
        <f t="shared" si="171"/>
        <v/>
      </c>
      <c r="I743" s="182">
        <f t="shared" si="172"/>
        <v>0</v>
      </c>
      <c r="J743" s="182">
        <f t="shared" si="173"/>
        <v>0</v>
      </c>
      <c r="K743" s="182">
        <f t="shared" si="173"/>
        <v>0</v>
      </c>
      <c r="L743" s="199" t="str">
        <f t="shared" si="163"/>
        <v xml:space="preserve"> </v>
      </c>
      <c r="M743" s="130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66"/>
        <v/>
      </c>
      <c r="C744" s="181" t="str">
        <f t="shared" si="167"/>
        <v/>
      </c>
      <c r="D744" s="181" t="str">
        <f t="shared" si="168"/>
        <v/>
      </c>
      <c r="E744" s="181" t="str">
        <f t="shared" si="169"/>
        <v/>
      </c>
      <c r="F744" s="181" t="str">
        <f t="shared" si="175"/>
        <v/>
      </c>
      <c r="G744" s="181" t="str">
        <f t="shared" si="170"/>
        <v/>
      </c>
      <c r="H744" s="210" t="str">
        <f t="shared" si="171"/>
        <v/>
      </c>
      <c r="I744" s="182">
        <f t="shared" si="172"/>
        <v>0</v>
      </c>
      <c r="J744" s="182">
        <f t="shared" si="173"/>
        <v>0</v>
      </c>
      <c r="K744" s="182">
        <f t="shared" si="173"/>
        <v>0</v>
      </c>
      <c r="L744" s="199" t="str">
        <f t="shared" si="163"/>
        <v xml:space="preserve"> </v>
      </c>
      <c r="M744" s="130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66"/>
        <v/>
      </c>
      <c r="C745" s="181" t="str">
        <f t="shared" si="167"/>
        <v/>
      </c>
      <c r="D745" s="181" t="str">
        <f t="shared" si="168"/>
        <v/>
      </c>
      <c r="E745" s="181" t="str">
        <f t="shared" si="169"/>
        <v/>
      </c>
      <c r="F745" s="181" t="str">
        <f t="shared" si="175"/>
        <v/>
      </c>
      <c r="G745" s="181" t="str">
        <f t="shared" si="170"/>
        <v/>
      </c>
      <c r="H745" s="210" t="str">
        <f t="shared" si="171"/>
        <v/>
      </c>
      <c r="I745" s="182">
        <f t="shared" si="172"/>
        <v>0</v>
      </c>
      <c r="J745" s="182">
        <f t="shared" si="173"/>
        <v>0</v>
      </c>
      <c r="K745" s="182">
        <f t="shared" si="173"/>
        <v>0</v>
      </c>
      <c r="L745" s="199" t="str">
        <f t="shared" si="163"/>
        <v xml:space="preserve"> </v>
      </c>
      <c r="M745" s="130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66"/>
        <v/>
      </c>
      <c r="C746" s="181" t="str">
        <f t="shared" si="167"/>
        <v/>
      </c>
      <c r="D746" s="181" t="str">
        <f t="shared" si="168"/>
        <v/>
      </c>
      <c r="E746" s="181" t="str">
        <f t="shared" si="169"/>
        <v/>
      </c>
      <c r="F746" s="181" t="str">
        <f t="shared" si="175"/>
        <v/>
      </c>
      <c r="G746" s="181" t="str">
        <f t="shared" si="170"/>
        <v/>
      </c>
      <c r="H746" s="210" t="str">
        <f t="shared" si="171"/>
        <v/>
      </c>
      <c r="I746" s="182">
        <f t="shared" si="172"/>
        <v>0</v>
      </c>
      <c r="J746" s="182">
        <f t="shared" si="173"/>
        <v>0</v>
      </c>
      <c r="K746" s="182">
        <f t="shared" si="173"/>
        <v>0</v>
      </c>
      <c r="L746" s="199" t="str">
        <f t="shared" si="163"/>
        <v xml:space="preserve"> </v>
      </c>
      <c r="M746" s="130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66"/>
        <v/>
      </c>
      <c r="C747" s="181" t="str">
        <f t="shared" si="167"/>
        <v/>
      </c>
      <c r="D747" s="181" t="str">
        <f t="shared" si="168"/>
        <v/>
      </c>
      <c r="E747" s="181" t="str">
        <f t="shared" si="169"/>
        <v/>
      </c>
      <c r="F747" s="181" t="str">
        <f t="shared" si="175"/>
        <v/>
      </c>
      <c r="G747" s="181" t="str">
        <f t="shared" si="170"/>
        <v/>
      </c>
      <c r="H747" s="210" t="str">
        <f t="shared" si="171"/>
        <v/>
      </c>
      <c r="I747" s="182">
        <f t="shared" si="172"/>
        <v>0</v>
      </c>
      <c r="J747" s="182">
        <f t="shared" si="173"/>
        <v>0</v>
      </c>
      <c r="K747" s="182">
        <f t="shared" si="173"/>
        <v>0</v>
      </c>
      <c r="L747" s="199" t="str">
        <f t="shared" si="163"/>
        <v xml:space="preserve"> </v>
      </c>
      <c r="M747" s="130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66"/>
        <v/>
      </c>
      <c r="C748" s="181" t="str">
        <f t="shared" si="167"/>
        <v/>
      </c>
      <c r="D748" s="181" t="str">
        <f t="shared" si="168"/>
        <v/>
      </c>
      <c r="E748" s="181" t="str">
        <f t="shared" si="169"/>
        <v/>
      </c>
      <c r="F748" s="181" t="str">
        <f t="shared" si="175"/>
        <v/>
      </c>
      <c r="G748" s="181" t="str">
        <f t="shared" si="170"/>
        <v/>
      </c>
      <c r="H748" s="210" t="str">
        <f t="shared" si="171"/>
        <v/>
      </c>
      <c r="I748" s="182">
        <f t="shared" si="172"/>
        <v>0</v>
      </c>
      <c r="J748" s="182">
        <f t="shared" si="173"/>
        <v>0</v>
      </c>
      <c r="K748" s="182">
        <f t="shared" si="173"/>
        <v>0</v>
      </c>
      <c r="L748" s="199" t="str">
        <f t="shared" si="163"/>
        <v xml:space="preserve"> </v>
      </c>
      <c r="M748" s="130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66"/>
        <v/>
      </c>
      <c r="C749" s="181" t="str">
        <f t="shared" si="167"/>
        <v/>
      </c>
      <c r="D749" s="181" t="str">
        <f t="shared" si="168"/>
        <v/>
      </c>
      <c r="E749" s="181" t="str">
        <f t="shared" si="169"/>
        <v/>
      </c>
      <c r="F749" s="181" t="str">
        <f t="shared" si="175"/>
        <v/>
      </c>
      <c r="G749" s="181" t="str">
        <f t="shared" si="170"/>
        <v/>
      </c>
      <c r="H749" s="210" t="str">
        <f t="shared" si="171"/>
        <v/>
      </c>
      <c r="I749" s="182">
        <f t="shared" si="172"/>
        <v>0</v>
      </c>
      <c r="J749" s="182">
        <f t="shared" si="173"/>
        <v>0</v>
      </c>
      <c r="K749" s="182">
        <f t="shared" si="173"/>
        <v>0</v>
      </c>
      <c r="L749" s="199" t="str">
        <f t="shared" si="163"/>
        <v xml:space="preserve"> </v>
      </c>
      <c r="M749" s="130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66"/>
        <v/>
      </c>
      <c r="C750" s="181" t="str">
        <f t="shared" si="167"/>
        <v/>
      </c>
      <c r="D750" s="181" t="str">
        <f t="shared" si="168"/>
        <v/>
      </c>
      <c r="E750" s="181" t="str">
        <f t="shared" si="169"/>
        <v/>
      </c>
      <c r="F750" s="181" t="str">
        <f t="shared" si="175"/>
        <v/>
      </c>
      <c r="G750" s="181" t="str">
        <f t="shared" si="170"/>
        <v/>
      </c>
      <c r="H750" s="210" t="str">
        <f t="shared" si="171"/>
        <v/>
      </c>
      <c r="I750" s="182">
        <f t="shared" si="172"/>
        <v>0</v>
      </c>
      <c r="J750" s="182">
        <f t="shared" si="173"/>
        <v>0</v>
      </c>
      <c r="K750" s="182">
        <f t="shared" si="173"/>
        <v>0</v>
      </c>
      <c r="L750" s="199" t="str">
        <f t="shared" si="163"/>
        <v xml:space="preserve"> </v>
      </c>
      <c r="M750" s="130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66"/>
        <v/>
      </c>
      <c r="C751" s="181" t="str">
        <f t="shared" si="167"/>
        <v/>
      </c>
      <c r="D751" s="181" t="str">
        <f t="shared" si="168"/>
        <v/>
      </c>
      <c r="E751" s="181" t="str">
        <f t="shared" si="169"/>
        <v/>
      </c>
      <c r="F751" s="181" t="str">
        <f t="shared" si="175"/>
        <v/>
      </c>
      <c r="G751" s="181" t="str">
        <f t="shared" si="170"/>
        <v/>
      </c>
      <c r="H751" s="210" t="str">
        <f t="shared" si="171"/>
        <v/>
      </c>
      <c r="I751" s="182">
        <f t="shared" si="172"/>
        <v>0</v>
      </c>
      <c r="J751" s="182">
        <f t="shared" si="173"/>
        <v>0</v>
      </c>
      <c r="K751" s="182">
        <f t="shared" si="173"/>
        <v>0</v>
      </c>
      <c r="L751" s="199" t="str">
        <f t="shared" si="163"/>
        <v xml:space="preserve"> </v>
      </c>
      <c r="M751" s="130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66"/>
        <v/>
      </c>
      <c r="C752" s="181" t="str">
        <f t="shared" si="167"/>
        <v/>
      </c>
      <c r="D752" s="181" t="str">
        <f t="shared" si="168"/>
        <v/>
      </c>
      <c r="E752" s="181" t="str">
        <f t="shared" si="169"/>
        <v/>
      </c>
      <c r="F752" s="181" t="str">
        <f t="shared" si="175"/>
        <v/>
      </c>
      <c r="G752" s="181" t="str">
        <f t="shared" si="170"/>
        <v/>
      </c>
      <c r="H752" s="210" t="str">
        <f t="shared" si="171"/>
        <v/>
      </c>
      <c r="I752" s="182">
        <f t="shared" si="172"/>
        <v>0</v>
      </c>
      <c r="J752" s="182">
        <f t="shared" si="173"/>
        <v>0</v>
      </c>
      <c r="K752" s="182">
        <f t="shared" si="173"/>
        <v>0</v>
      </c>
      <c r="L752" s="199" t="str">
        <f t="shared" si="163"/>
        <v xml:space="preserve"> </v>
      </c>
      <c r="M752" s="130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66"/>
        <v/>
      </c>
      <c r="C753" s="181" t="str">
        <f t="shared" si="167"/>
        <v/>
      </c>
      <c r="D753" s="181" t="str">
        <f t="shared" si="168"/>
        <v/>
      </c>
      <c r="E753" s="181" t="str">
        <f t="shared" si="169"/>
        <v/>
      </c>
      <c r="F753" s="181" t="str">
        <f t="shared" si="175"/>
        <v/>
      </c>
      <c r="G753" s="181" t="str">
        <f t="shared" si="170"/>
        <v/>
      </c>
      <c r="H753" s="210" t="str">
        <f t="shared" si="171"/>
        <v/>
      </c>
      <c r="I753" s="185">
        <f t="shared" si="172"/>
        <v>0</v>
      </c>
      <c r="J753" s="185">
        <f t="shared" si="173"/>
        <v>0</v>
      </c>
      <c r="K753" s="185">
        <f t="shared" si="173"/>
        <v>0</v>
      </c>
      <c r="L753" s="199" t="str">
        <f t="shared" si="163"/>
        <v xml:space="preserve"> </v>
      </c>
      <c r="M753" s="130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66"/>
        <v/>
      </c>
      <c r="C754" s="181" t="str">
        <f t="shared" si="167"/>
        <v/>
      </c>
      <c r="D754" s="181" t="str">
        <f t="shared" si="168"/>
        <v/>
      </c>
      <c r="E754" s="181" t="str">
        <f t="shared" si="169"/>
        <v/>
      </c>
      <c r="F754" s="181" t="str">
        <f t="shared" si="175"/>
        <v/>
      </c>
      <c r="G754" s="181" t="str">
        <f t="shared" si="170"/>
        <v/>
      </c>
      <c r="H754" s="210" t="str">
        <f t="shared" si="171"/>
        <v/>
      </c>
      <c r="I754" s="182">
        <f t="shared" si="172"/>
        <v>0</v>
      </c>
      <c r="J754" s="182">
        <f t="shared" si="173"/>
        <v>0</v>
      </c>
      <c r="K754" s="182">
        <f t="shared" si="173"/>
        <v>0</v>
      </c>
      <c r="L754" s="199" t="str">
        <f t="shared" si="163"/>
        <v xml:space="preserve"> </v>
      </c>
      <c r="M754" s="130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66"/>
        <v/>
      </c>
      <c r="C755" s="181" t="str">
        <f t="shared" si="167"/>
        <v/>
      </c>
      <c r="D755" s="181" t="str">
        <f t="shared" si="168"/>
        <v/>
      </c>
      <c r="E755" s="181" t="str">
        <f t="shared" si="169"/>
        <v/>
      </c>
      <c r="F755" s="181" t="str">
        <f t="shared" si="175"/>
        <v/>
      </c>
      <c r="G755" s="181" t="str">
        <f t="shared" si="170"/>
        <v/>
      </c>
      <c r="H755" s="210" t="str">
        <f t="shared" si="171"/>
        <v/>
      </c>
      <c r="I755" s="182">
        <f t="shared" si="172"/>
        <v>0</v>
      </c>
      <c r="J755" s="182">
        <f t="shared" si="173"/>
        <v>0</v>
      </c>
      <c r="K755" s="182">
        <f t="shared" si="173"/>
        <v>0</v>
      </c>
      <c r="L755" s="199" t="str">
        <f t="shared" si="163"/>
        <v xml:space="preserve"> </v>
      </c>
      <c r="M755" s="130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66"/>
        <v/>
      </c>
      <c r="C756" s="181" t="str">
        <f t="shared" si="167"/>
        <v/>
      </c>
      <c r="D756" s="181" t="str">
        <f t="shared" si="168"/>
        <v/>
      </c>
      <c r="E756" s="181" t="str">
        <f t="shared" si="169"/>
        <v/>
      </c>
      <c r="F756" s="181" t="str">
        <f t="shared" si="175"/>
        <v/>
      </c>
      <c r="G756" s="181" t="str">
        <f t="shared" si="170"/>
        <v/>
      </c>
      <c r="H756" s="210" t="str">
        <f t="shared" si="171"/>
        <v/>
      </c>
      <c r="I756" s="182">
        <f t="shared" si="172"/>
        <v>0</v>
      </c>
      <c r="J756" s="182">
        <f t="shared" si="173"/>
        <v>0</v>
      </c>
      <c r="K756" s="182">
        <f t="shared" si="173"/>
        <v>0</v>
      </c>
      <c r="L756" s="199" t="str">
        <f t="shared" si="163"/>
        <v xml:space="preserve"> </v>
      </c>
      <c r="M756" s="130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66"/>
        <v/>
      </c>
      <c r="C757" s="181" t="str">
        <f t="shared" si="167"/>
        <v/>
      </c>
      <c r="D757" s="181" t="str">
        <f t="shared" si="168"/>
        <v/>
      </c>
      <c r="E757" s="181" t="str">
        <f t="shared" si="169"/>
        <v/>
      </c>
      <c r="F757" s="181" t="str">
        <f t="shared" si="175"/>
        <v/>
      </c>
      <c r="G757" s="181" t="str">
        <f t="shared" si="170"/>
        <v/>
      </c>
      <c r="H757" s="210" t="str">
        <f t="shared" si="171"/>
        <v/>
      </c>
      <c r="I757" s="182">
        <f t="shared" si="172"/>
        <v>0</v>
      </c>
      <c r="J757" s="182">
        <f t="shared" si="173"/>
        <v>0</v>
      </c>
      <c r="K757" s="182">
        <f t="shared" si="173"/>
        <v>0</v>
      </c>
      <c r="L757" s="199" t="str">
        <f t="shared" si="163"/>
        <v xml:space="preserve"> </v>
      </c>
      <c r="M757" s="130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66"/>
        <v/>
      </c>
      <c r="C758" s="181" t="str">
        <f t="shared" si="167"/>
        <v/>
      </c>
      <c r="D758" s="181" t="str">
        <f t="shared" si="168"/>
        <v/>
      </c>
      <c r="E758" s="181" t="str">
        <f t="shared" si="169"/>
        <v/>
      </c>
      <c r="F758" s="181" t="str">
        <f t="shared" si="175"/>
        <v/>
      </c>
      <c r="G758" s="181" t="str">
        <f t="shared" si="170"/>
        <v/>
      </c>
      <c r="H758" s="210" t="str">
        <f t="shared" si="171"/>
        <v/>
      </c>
      <c r="I758" s="182">
        <f t="shared" si="172"/>
        <v>0</v>
      </c>
      <c r="J758" s="182">
        <f t="shared" si="173"/>
        <v>0</v>
      </c>
      <c r="K758" s="182">
        <f t="shared" si="173"/>
        <v>0</v>
      </c>
      <c r="L758" s="199" t="str">
        <f t="shared" si="163"/>
        <v xml:space="preserve"> </v>
      </c>
      <c r="M758" s="130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66"/>
        <v/>
      </c>
      <c r="C759" s="181" t="str">
        <f t="shared" si="167"/>
        <v/>
      </c>
      <c r="D759" s="181" t="str">
        <f t="shared" si="168"/>
        <v/>
      </c>
      <c r="E759" s="181" t="str">
        <f t="shared" si="169"/>
        <v/>
      </c>
      <c r="F759" s="181" t="str">
        <f t="shared" si="175"/>
        <v/>
      </c>
      <c r="G759" s="181" t="str">
        <f t="shared" si="170"/>
        <v/>
      </c>
      <c r="H759" s="210" t="str">
        <f t="shared" si="171"/>
        <v/>
      </c>
      <c r="I759" s="185">
        <f t="shared" si="172"/>
        <v>0</v>
      </c>
      <c r="J759" s="185">
        <f t="shared" si="173"/>
        <v>0</v>
      </c>
      <c r="K759" s="185">
        <f t="shared" si="173"/>
        <v>0</v>
      </c>
      <c r="L759" s="199" t="str">
        <f t="shared" si="163"/>
        <v xml:space="preserve"> </v>
      </c>
      <c r="M759" s="130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66"/>
        <v/>
      </c>
      <c r="C760" s="181" t="str">
        <f t="shared" si="167"/>
        <v/>
      </c>
      <c r="D760" s="181" t="str">
        <f t="shared" si="168"/>
        <v/>
      </c>
      <c r="E760" s="181" t="str">
        <f t="shared" si="169"/>
        <v/>
      </c>
      <c r="F760" s="181" t="str">
        <f t="shared" si="175"/>
        <v/>
      </c>
      <c r="G760" s="181" t="str">
        <f t="shared" si="170"/>
        <v/>
      </c>
      <c r="H760" s="210" t="str">
        <f t="shared" si="171"/>
        <v/>
      </c>
      <c r="I760" s="182">
        <f t="shared" si="172"/>
        <v>0</v>
      </c>
      <c r="J760" s="182">
        <f t="shared" si="173"/>
        <v>0</v>
      </c>
      <c r="K760" s="182">
        <f t="shared" si="173"/>
        <v>0</v>
      </c>
      <c r="L760" s="199" t="str">
        <f t="shared" si="163"/>
        <v xml:space="preserve"> </v>
      </c>
      <c r="M760" s="130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66"/>
        <v/>
      </c>
      <c r="C761" s="181" t="str">
        <f t="shared" si="167"/>
        <v/>
      </c>
      <c r="D761" s="181" t="str">
        <f t="shared" si="168"/>
        <v/>
      </c>
      <c r="E761" s="181" t="str">
        <f t="shared" si="169"/>
        <v/>
      </c>
      <c r="F761" s="181" t="str">
        <f t="shared" si="175"/>
        <v/>
      </c>
      <c r="G761" s="181" t="str">
        <f t="shared" si="170"/>
        <v/>
      </c>
      <c r="H761" s="210" t="str">
        <f t="shared" si="171"/>
        <v/>
      </c>
      <c r="I761" s="182">
        <f t="shared" si="172"/>
        <v>0</v>
      </c>
      <c r="J761" s="182">
        <f t="shared" si="173"/>
        <v>0</v>
      </c>
      <c r="K761" s="182">
        <f t="shared" si="173"/>
        <v>0</v>
      </c>
      <c r="L761" s="199" t="str">
        <f t="shared" si="163"/>
        <v xml:space="preserve"> </v>
      </c>
      <c r="M761" s="130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66"/>
        <v/>
      </c>
      <c r="C762" s="181" t="str">
        <f t="shared" si="167"/>
        <v/>
      </c>
      <c r="D762" s="181" t="str">
        <f t="shared" si="168"/>
        <v/>
      </c>
      <c r="E762" s="181" t="str">
        <f t="shared" si="169"/>
        <v/>
      </c>
      <c r="F762" s="181" t="str">
        <f t="shared" si="175"/>
        <v/>
      </c>
      <c r="G762" s="181" t="str">
        <f t="shared" si="170"/>
        <v/>
      </c>
      <c r="H762" s="210" t="str">
        <f t="shared" si="171"/>
        <v/>
      </c>
      <c r="I762" s="182">
        <f t="shared" si="172"/>
        <v>0</v>
      </c>
      <c r="J762" s="182">
        <f t="shared" si="173"/>
        <v>0</v>
      </c>
      <c r="K762" s="182">
        <f t="shared" si="173"/>
        <v>0</v>
      </c>
      <c r="L762" s="199" t="str">
        <f t="shared" si="163"/>
        <v xml:space="preserve"> </v>
      </c>
      <c r="M762" s="130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66"/>
        <v/>
      </c>
      <c r="C763" s="181" t="str">
        <f t="shared" si="167"/>
        <v/>
      </c>
      <c r="D763" s="181" t="str">
        <f t="shared" si="168"/>
        <v/>
      </c>
      <c r="E763" s="181" t="str">
        <f t="shared" si="169"/>
        <v/>
      </c>
      <c r="F763" s="181" t="str">
        <f t="shared" si="175"/>
        <v/>
      </c>
      <c r="G763" s="181" t="str">
        <f t="shared" si="170"/>
        <v/>
      </c>
      <c r="H763" s="210" t="str">
        <f t="shared" si="171"/>
        <v/>
      </c>
      <c r="I763" s="182">
        <f t="shared" si="172"/>
        <v>0</v>
      </c>
      <c r="J763" s="182">
        <f t="shared" si="173"/>
        <v>0</v>
      </c>
      <c r="K763" s="182">
        <f t="shared" si="173"/>
        <v>0</v>
      </c>
      <c r="L763" s="199" t="str">
        <f t="shared" si="163"/>
        <v xml:space="preserve"> </v>
      </c>
      <c r="M763" s="130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66"/>
        <v/>
      </c>
      <c r="C764" s="181" t="str">
        <f t="shared" si="167"/>
        <v/>
      </c>
      <c r="D764" s="181" t="str">
        <f t="shared" si="168"/>
        <v/>
      </c>
      <c r="E764" s="181" t="str">
        <f t="shared" si="169"/>
        <v/>
      </c>
      <c r="F764" s="181" t="str">
        <f t="shared" si="175"/>
        <v/>
      </c>
      <c r="G764" s="181" t="str">
        <f t="shared" si="170"/>
        <v/>
      </c>
      <c r="H764" s="210" t="str">
        <f t="shared" si="171"/>
        <v/>
      </c>
      <c r="I764" s="182">
        <f t="shared" si="172"/>
        <v>0</v>
      </c>
      <c r="J764" s="182">
        <f t="shared" si="173"/>
        <v>0</v>
      </c>
      <c r="K764" s="182">
        <f t="shared" si="173"/>
        <v>0</v>
      </c>
      <c r="L764" s="199" t="str">
        <f t="shared" si="163"/>
        <v xml:space="preserve"> </v>
      </c>
      <c r="M764" s="130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66"/>
        <v/>
      </c>
      <c r="C765" s="181" t="str">
        <f t="shared" si="167"/>
        <v/>
      </c>
      <c r="D765" s="181" t="str">
        <f t="shared" si="168"/>
        <v/>
      </c>
      <c r="E765" s="181" t="str">
        <f t="shared" si="169"/>
        <v/>
      </c>
      <c r="F765" s="181" t="str">
        <f t="shared" si="175"/>
        <v/>
      </c>
      <c r="G765" s="181" t="str">
        <f t="shared" si="170"/>
        <v/>
      </c>
      <c r="H765" s="210" t="str">
        <f t="shared" si="171"/>
        <v/>
      </c>
      <c r="I765" s="182">
        <f t="shared" si="172"/>
        <v>0</v>
      </c>
      <c r="J765" s="182">
        <f t="shared" si="173"/>
        <v>0</v>
      </c>
      <c r="K765" s="182">
        <f t="shared" si="173"/>
        <v>0</v>
      </c>
      <c r="L765" s="199" t="str">
        <f t="shared" si="163"/>
        <v xml:space="preserve"> </v>
      </c>
      <c r="M765" s="130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66"/>
        <v/>
      </c>
      <c r="C766" s="181" t="str">
        <f t="shared" si="167"/>
        <v/>
      </c>
      <c r="D766" s="181" t="str">
        <f t="shared" si="168"/>
        <v/>
      </c>
      <c r="E766" s="181" t="str">
        <f t="shared" si="169"/>
        <v/>
      </c>
      <c r="F766" s="181" t="str">
        <f t="shared" si="175"/>
        <v/>
      </c>
      <c r="G766" s="181" t="str">
        <f t="shared" si="170"/>
        <v/>
      </c>
      <c r="H766" s="210" t="str">
        <f t="shared" si="171"/>
        <v/>
      </c>
      <c r="I766" s="182">
        <f t="shared" si="172"/>
        <v>0</v>
      </c>
      <c r="J766" s="182">
        <f t="shared" si="173"/>
        <v>0</v>
      </c>
      <c r="K766" s="182">
        <f t="shared" si="173"/>
        <v>0</v>
      </c>
      <c r="L766" s="199" t="str">
        <f t="shared" si="163"/>
        <v xml:space="preserve"> </v>
      </c>
      <c r="M766" s="130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66"/>
        <v/>
      </c>
      <c r="C767" s="181" t="str">
        <f t="shared" si="167"/>
        <v/>
      </c>
      <c r="D767" s="181" t="str">
        <f t="shared" si="168"/>
        <v/>
      </c>
      <c r="E767" s="181" t="str">
        <f t="shared" si="169"/>
        <v/>
      </c>
      <c r="F767" s="181" t="str">
        <f t="shared" si="175"/>
        <v/>
      </c>
      <c r="G767" s="181" t="str">
        <f t="shared" si="170"/>
        <v/>
      </c>
      <c r="H767" s="210" t="str">
        <f t="shared" si="171"/>
        <v/>
      </c>
      <c r="I767" s="182">
        <f t="shared" si="172"/>
        <v>0</v>
      </c>
      <c r="J767" s="182">
        <f t="shared" si="173"/>
        <v>0</v>
      </c>
      <c r="K767" s="182">
        <f t="shared" si="173"/>
        <v>0</v>
      </c>
      <c r="L767" s="199" t="str">
        <f t="shared" si="163"/>
        <v xml:space="preserve"> </v>
      </c>
      <c r="M767" s="130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66"/>
        <v/>
      </c>
      <c r="C768" s="181" t="str">
        <f t="shared" si="167"/>
        <v/>
      </c>
      <c r="D768" s="181" t="str">
        <f t="shared" si="168"/>
        <v/>
      </c>
      <c r="E768" s="181" t="str">
        <f t="shared" si="169"/>
        <v/>
      </c>
      <c r="F768" s="181" t="str">
        <f t="shared" si="175"/>
        <v/>
      </c>
      <c r="G768" s="181" t="str">
        <f t="shared" si="170"/>
        <v/>
      </c>
      <c r="H768" s="210" t="str">
        <f t="shared" si="171"/>
        <v/>
      </c>
      <c r="I768" s="185">
        <f t="shared" si="172"/>
        <v>0</v>
      </c>
      <c r="J768" s="185">
        <f t="shared" si="173"/>
        <v>0</v>
      </c>
      <c r="K768" s="185">
        <f t="shared" si="173"/>
        <v>0</v>
      </c>
      <c r="L768" s="199" t="str">
        <f t="shared" si="163"/>
        <v xml:space="preserve"> </v>
      </c>
      <c r="M768" s="130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66"/>
        <v/>
      </c>
      <c r="C769" s="181" t="str">
        <f t="shared" si="167"/>
        <v/>
      </c>
      <c r="D769" s="181" t="str">
        <f t="shared" si="168"/>
        <v/>
      </c>
      <c r="E769" s="181" t="str">
        <f t="shared" si="169"/>
        <v/>
      </c>
      <c r="F769" s="181" t="str">
        <f t="shared" si="175"/>
        <v/>
      </c>
      <c r="G769" s="181" t="str">
        <f t="shared" si="170"/>
        <v/>
      </c>
      <c r="H769" s="210" t="str">
        <f t="shared" si="171"/>
        <v/>
      </c>
      <c r="I769" s="182">
        <f t="shared" si="172"/>
        <v>0</v>
      </c>
      <c r="J769" s="182">
        <f t="shared" si="173"/>
        <v>0</v>
      </c>
      <c r="K769" s="182">
        <f t="shared" si="173"/>
        <v>0</v>
      </c>
      <c r="L769" s="199" t="str">
        <f t="shared" si="163"/>
        <v xml:space="preserve"> </v>
      </c>
      <c r="M769" s="130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66"/>
        <v/>
      </c>
      <c r="C770" s="181" t="str">
        <f t="shared" si="167"/>
        <v/>
      </c>
      <c r="D770" s="181" t="str">
        <f t="shared" si="168"/>
        <v/>
      </c>
      <c r="E770" s="181" t="str">
        <f t="shared" si="169"/>
        <v/>
      </c>
      <c r="F770" s="181" t="str">
        <f t="shared" si="175"/>
        <v/>
      </c>
      <c r="G770" s="181" t="str">
        <f t="shared" si="170"/>
        <v/>
      </c>
      <c r="H770" s="210" t="str">
        <f t="shared" si="171"/>
        <v/>
      </c>
      <c r="I770" s="182">
        <f t="shared" si="172"/>
        <v>0</v>
      </c>
      <c r="J770" s="182">
        <f t="shared" si="173"/>
        <v>0</v>
      </c>
      <c r="K770" s="182">
        <f t="shared" si="173"/>
        <v>0</v>
      </c>
      <c r="L770" s="199" t="str">
        <f t="shared" si="163"/>
        <v xml:space="preserve"> </v>
      </c>
      <c r="M770" s="130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66"/>
        <v/>
      </c>
      <c r="C771" s="181" t="str">
        <f t="shared" si="167"/>
        <v/>
      </c>
      <c r="D771" s="181" t="str">
        <f t="shared" si="168"/>
        <v/>
      </c>
      <c r="E771" s="181" t="str">
        <f t="shared" si="169"/>
        <v/>
      </c>
      <c r="F771" s="181" t="str">
        <f t="shared" si="175"/>
        <v/>
      </c>
      <c r="G771" s="181" t="str">
        <f t="shared" si="170"/>
        <v/>
      </c>
      <c r="H771" s="210" t="str">
        <f t="shared" si="171"/>
        <v/>
      </c>
      <c r="I771" s="182">
        <f t="shared" si="172"/>
        <v>0</v>
      </c>
      <c r="J771" s="182">
        <f t="shared" si="173"/>
        <v>0</v>
      </c>
      <c r="K771" s="182">
        <f t="shared" si="173"/>
        <v>0</v>
      </c>
      <c r="L771" s="199" t="str">
        <f t="shared" si="163"/>
        <v xml:space="preserve"> </v>
      </c>
      <c r="M771" s="130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66"/>
        <v/>
      </c>
      <c r="C772" s="181" t="str">
        <f t="shared" si="167"/>
        <v/>
      </c>
      <c r="D772" s="181" t="str">
        <f t="shared" si="168"/>
        <v/>
      </c>
      <c r="E772" s="181" t="str">
        <f t="shared" si="169"/>
        <v/>
      </c>
      <c r="F772" s="181" t="str">
        <f t="shared" si="175"/>
        <v/>
      </c>
      <c r="G772" s="181" t="str">
        <f t="shared" si="170"/>
        <v/>
      </c>
      <c r="H772" s="210" t="str">
        <f t="shared" si="171"/>
        <v/>
      </c>
      <c r="I772" s="182">
        <f t="shared" si="172"/>
        <v>0</v>
      </c>
      <c r="J772" s="182">
        <f t="shared" si="173"/>
        <v>0</v>
      </c>
      <c r="K772" s="182">
        <f t="shared" si="173"/>
        <v>0</v>
      </c>
      <c r="L772" s="199" t="str">
        <f t="shared" si="163"/>
        <v xml:space="preserve"> </v>
      </c>
      <c r="M772" s="130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66"/>
        <v/>
      </c>
      <c r="C773" s="186" t="str">
        <f t="shared" si="167"/>
        <v/>
      </c>
      <c r="D773" s="186" t="str">
        <f t="shared" si="168"/>
        <v/>
      </c>
      <c r="E773" s="186" t="str">
        <f t="shared" si="169"/>
        <v/>
      </c>
      <c r="F773" s="186" t="str">
        <f t="shared" si="175"/>
        <v/>
      </c>
      <c r="G773" s="186" t="str">
        <f t="shared" si="170"/>
        <v/>
      </c>
      <c r="H773" s="210" t="str">
        <f t="shared" si="171"/>
        <v/>
      </c>
      <c r="I773" s="187">
        <f t="shared" si="172"/>
        <v>0</v>
      </c>
      <c r="J773" s="187">
        <f t="shared" si="173"/>
        <v>0</v>
      </c>
      <c r="K773" s="182">
        <f t="shared" si="173"/>
        <v>0</v>
      </c>
      <c r="L773" s="199" t="str">
        <f t="shared" si="163"/>
        <v xml:space="preserve"> </v>
      </c>
      <c r="M773" s="130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66"/>
        <v/>
      </c>
      <c r="C774" s="181" t="str">
        <f t="shared" si="167"/>
        <v/>
      </c>
      <c r="D774" s="181" t="str">
        <f t="shared" si="168"/>
        <v/>
      </c>
      <c r="E774" s="181" t="str">
        <f t="shared" si="169"/>
        <v/>
      </c>
      <c r="F774" s="181" t="str">
        <f t="shared" si="175"/>
        <v/>
      </c>
      <c r="G774" s="181" t="str">
        <f t="shared" si="170"/>
        <v/>
      </c>
      <c r="H774" s="210" t="str">
        <f t="shared" si="171"/>
        <v/>
      </c>
      <c r="I774" s="182">
        <f t="shared" si="172"/>
        <v>0</v>
      </c>
      <c r="J774" s="182">
        <f t="shared" si="173"/>
        <v>0</v>
      </c>
      <c r="K774" s="182">
        <f t="shared" si="173"/>
        <v>0</v>
      </c>
      <c r="L774" s="199" t="str">
        <f t="shared" si="163"/>
        <v xml:space="preserve"> </v>
      </c>
      <c r="M774" s="130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66"/>
        <v/>
      </c>
      <c r="C775" s="181" t="str">
        <f t="shared" si="167"/>
        <v/>
      </c>
      <c r="D775" s="181" t="str">
        <f t="shared" si="168"/>
        <v/>
      </c>
      <c r="E775" s="181" t="str">
        <f t="shared" si="169"/>
        <v/>
      </c>
      <c r="F775" s="181" t="str">
        <f t="shared" si="175"/>
        <v/>
      </c>
      <c r="G775" s="181" t="str">
        <f t="shared" si="170"/>
        <v/>
      </c>
      <c r="H775" s="210" t="str">
        <f t="shared" si="171"/>
        <v/>
      </c>
      <c r="I775" s="182">
        <f t="shared" si="172"/>
        <v>0</v>
      </c>
      <c r="J775" s="182">
        <f t="shared" si="173"/>
        <v>0</v>
      </c>
      <c r="K775" s="182">
        <f t="shared" si="173"/>
        <v>0</v>
      </c>
      <c r="L775" s="199" t="str">
        <f t="shared" si="163"/>
        <v xml:space="preserve"> </v>
      </c>
      <c r="M775" s="130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66"/>
        <v/>
      </c>
      <c r="C776" s="181" t="str">
        <f t="shared" si="167"/>
        <v/>
      </c>
      <c r="D776" s="181" t="str">
        <f t="shared" si="168"/>
        <v/>
      </c>
      <c r="E776" s="181" t="str">
        <f t="shared" si="169"/>
        <v/>
      </c>
      <c r="F776" s="181" t="str">
        <f t="shared" si="175"/>
        <v/>
      </c>
      <c r="G776" s="181" t="str">
        <f t="shared" si="170"/>
        <v/>
      </c>
      <c r="H776" s="210" t="str">
        <f t="shared" si="171"/>
        <v/>
      </c>
      <c r="I776" s="182">
        <f t="shared" si="172"/>
        <v>0</v>
      </c>
      <c r="J776" s="182">
        <f t="shared" si="173"/>
        <v>0</v>
      </c>
      <c r="K776" s="182">
        <f t="shared" si="173"/>
        <v>0</v>
      </c>
      <c r="L776" s="199" t="str">
        <f t="shared" si="163"/>
        <v xml:space="preserve"> </v>
      </c>
      <c r="M776" s="130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66"/>
        <v/>
      </c>
      <c r="C777" s="181" t="str">
        <f t="shared" si="167"/>
        <v/>
      </c>
      <c r="D777" s="181" t="str">
        <f t="shared" si="168"/>
        <v/>
      </c>
      <c r="E777" s="181" t="str">
        <f t="shared" si="169"/>
        <v/>
      </c>
      <c r="F777" s="181" t="str">
        <f t="shared" si="175"/>
        <v/>
      </c>
      <c r="G777" s="181" t="str">
        <f t="shared" si="170"/>
        <v/>
      </c>
      <c r="H777" s="210" t="str">
        <f t="shared" si="171"/>
        <v/>
      </c>
      <c r="I777" s="182">
        <f t="shared" si="172"/>
        <v>0</v>
      </c>
      <c r="J777" s="182">
        <f t="shared" si="173"/>
        <v>0</v>
      </c>
      <c r="K777" s="182">
        <f t="shared" si="173"/>
        <v>0</v>
      </c>
      <c r="L777" s="199" t="str">
        <f t="shared" ref="L777:L840" si="176">IFERROR(J777/I777," ")</f>
        <v xml:space="preserve"> </v>
      </c>
      <c r="M777" s="130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66"/>
        <v/>
      </c>
      <c r="C778" s="181" t="str">
        <f t="shared" si="167"/>
        <v/>
      </c>
      <c r="D778" s="181" t="str">
        <f t="shared" si="168"/>
        <v/>
      </c>
      <c r="E778" s="181" t="str">
        <f t="shared" si="169"/>
        <v/>
      </c>
      <c r="F778" s="181" t="str">
        <f t="shared" si="175"/>
        <v/>
      </c>
      <c r="G778" s="181" t="str">
        <f t="shared" si="170"/>
        <v/>
      </c>
      <c r="H778" s="210" t="str">
        <f t="shared" si="171"/>
        <v/>
      </c>
      <c r="I778" s="182">
        <f t="shared" si="172"/>
        <v>0</v>
      </c>
      <c r="J778" s="182">
        <f t="shared" si="173"/>
        <v>0</v>
      </c>
      <c r="K778" s="182">
        <f t="shared" si="173"/>
        <v>0</v>
      </c>
      <c r="L778" s="199" t="str">
        <f t="shared" si="176"/>
        <v xml:space="preserve"> </v>
      </c>
      <c r="M778" s="130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66"/>
        <v/>
      </c>
      <c r="C779" s="181" t="str">
        <f t="shared" si="167"/>
        <v/>
      </c>
      <c r="D779" s="181" t="str">
        <f t="shared" si="168"/>
        <v/>
      </c>
      <c r="E779" s="181" t="str">
        <f t="shared" si="169"/>
        <v/>
      </c>
      <c r="F779" s="181" t="str">
        <f t="shared" si="175"/>
        <v/>
      </c>
      <c r="G779" s="181" t="str">
        <f t="shared" si="170"/>
        <v/>
      </c>
      <c r="H779" s="210" t="str">
        <f t="shared" si="171"/>
        <v/>
      </c>
      <c r="I779" s="182">
        <f t="shared" si="172"/>
        <v>0</v>
      </c>
      <c r="J779" s="182">
        <f t="shared" si="173"/>
        <v>0</v>
      </c>
      <c r="K779" s="182">
        <f t="shared" si="173"/>
        <v>0</v>
      </c>
      <c r="L779" s="199" t="str">
        <f t="shared" si="176"/>
        <v xml:space="preserve"> </v>
      </c>
      <c r="M779" s="130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66"/>
        <v/>
      </c>
      <c r="C780" s="181" t="str">
        <f t="shared" si="167"/>
        <v/>
      </c>
      <c r="D780" s="181" t="str">
        <f t="shared" si="168"/>
        <v/>
      </c>
      <c r="E780" s="181" t="str">
        <f t="shared" si="169"/>
        <v/>
      </c>
      <c r="F780" s="181" t="str">
        <f t="shared" si="175"/>
        <v/>
      </c>
      <c r="G780" s="181" t="str">
        <f t="shared" si="170"/>
        <v/>
      </c>
      <c r="H780" s="210" t="str">
        <f t="shared" si="171"/>
        <v/>
      </c>
      <c r="I780" s="182">
        <f t="shared" si="172"/>
        <v>0</v>
      </c>
      <c r="J780" s="182">
        <f t="shared" si="173"/>
        <v>0</v>
      </c>
      <c r="K780" s="182">
        <f t="shared" si="173"/>
        <v>0</v>
      </c>
      <c r="L780" s="199" t="str">
        <f t="shared" si="176"/>
        <v xml:space="preserve"> </v>
      </c>
      <c r="M780" s="130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66"/>
        <v/>
      </c>
      <c r="C781" s="181" t="str">
        <f t="shared" si="167"/>
        <v/>
      </c>
      <c r="D781" s="181" t="str">
        <f t="shared" si="168"/>
        <v/>
      </c>
      <c r="E781" s="181" t="str">
        <f t="shared" si="169"/>
        <v/>
      </c>
      <c r="F781" s="181" t="str">
        <f t="shared" si="175"/>
        <v/>
      </c>
      <c r="G781" s="181" t="str">
        <f t="shared" si="170"/>
        <v/>
      </c>
      <c r="H781" s="210" t="str">
        <f t="shared" si="171"/>
        <v/>
      </c>
      <c r="I781" s="182">
        <f t="shared" si="172"/>
        <v>0</v>
      </c>
      <c r="J781" s="182">
        <f t="shared" si="173"/>
        <v>0</v>
      </c>
      <c r="K781" s="182">
        <f t="shared" si="173"/>
        <v>0</v>
      </c>
      <c r="L781" s="199" t="str">
        <f t="shared" si="176"/>
        <v xml:space="preserve"> </v>
      </c>
      <c r="M781" s="130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66"/>
        <v/>
      </c>
      <c r="C782" s="181" t="str">
        <f t="shared" si="167"/>
        <v/>
      </c>
      <c r="D782" s="181" t="str">
        <f t="shared" si="168"/>
        <v/>
      </c>
      <c r="E782" s="181" t="str">
        <f t="shared" si="169"/>
        <v/>
      </c>
      <c r="F782" s="181" t="str">
        <f t="shared" si="175"/>
        <v/>
      </c>
      <c r="G782" s="181" t="str">
        <f t="shared" si="170"/>
        <v/>
      </c>
      <c r="H782" s="210" t="str">
        <f t="shared" si="171"/>
        <v/>
      </c>
      <c r="I782" s="182">
        <f t="shared" si="172"/>
        <v>0</v>
      </c>
      <c r="J782" s="182">
        <f t="shared" si="173"/>
        <v>0</v>
      </c>
      <c r="K782" s="182">
        <f t="shared" si="173"/>
        <v>0</v>
      </c>
      <c r="L782" s="199" t="str">
        <f t="shared" si="176"/>
        <v xml:space="preserve"> </v>
      </c>
      <c r="M782" s="130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66"/>
        <v/>
      </c>
      <c r="C783" s="181" t="str">
        <f t="shared" si="167"/>
        <v/>
      </c>
      <c r="D783" s="181" t="str">
        <f t="shared" si="168"/>
        <v/>
      </c>
      <c r="E783" s="181" t="str">
        <f t="shared" si="169"/>
        <v/>
      </c>
      <c r="F783" s="181" t="str">
        <f t="shared" si="175"/>
        <v/>
      </c>
      <c r="G783" s="181" t="str">
        <f t="shared" si="170"/>
        <v/>
      </c>
      <c r="H783" s="210" t="str">
        <f t="shared" si="171"/>
        <v/>
      </c>
      <c r="I783" s="182">
        <f t="shared" si="172"/>
        <v>0</v>
      </c>
      <c r="J783" s="182">
        <f t="shared" si="173"/>
        <v>0</v>
      </c>
      <c r="K783" s="182">
        <f t="shared" si="173"/>
        <v>0</v>
      </c>
      <c r="L783" s="199" t="str">
        <f t="shared" si="176"/>
        <v xml:space="preserve"> </v>
      </c>
      <c r="M783" s="130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66"/>
        <v/>
      </c>
      <c r="C784" s="181" t="str">
        <f t="shared" si="167"/>
        <v/>
      </c>
      <c r="D784" s="181" t="str">
        <f t="shared" si="168"/>
        <v/>
      </c>
      <c r="E784" s="181" t="str">
        <f t="shared" si="169"/>
        <v/>
      </c>
      <c r="F784" s="181" t="str">
        <f t="shared" si="175"/>
        <v/>
      </c>
      <c r="G784" s="181" t="str">
        <f t="shared" si="170"/>
        <v/>
      </c>
      <c r="H784" s="210" t="str">
        <f t="shared" si="171"/>
        <v/>
      </c>
      <c r="I784" s="182">
        <f t="shared" si="172"/>
        <v>0</v>
      </c>
      <c r="J784" s="182">
        <f t="shared" si="173"/>
        <v>0</v>
      </c>
      <c r="K784" s="182">
        <f t="shared" si="173"/>
        <v>0</v>
      </c>
      <c r="L784" s="199" t="str">
        <f t="shared" si="176"/>
        <v xml:space="preserve"> </v>
      </c>
      <c r="M784" s="130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66"/>
        <v/>
      </c>
      <c r="C785" s="181" t="str">
        <f t="shared" si="167"/>
        <v/>
      </c>
      <c r="D785" s="181" t="str">
        <f t="shared" si="168"/>
        <v/>
      </c>
      <c r="E785" s="181" t="str">
        <f t="shared" si="169"/>
        <v/>
      </c>
      <c r="F785" s="181" t="str">
        <f t="shared" si="175"/>
        <v/>
      </c>
      <c r="G785" s="181" t="str">
        <f t="shared" si="170"/>
        <v/>
      </c>
      <c r="H785" s="210" t="str">
        <f t="shared" si="171"/>
        <v/>
      </c>
      <c r="I785" s="182">
        <f t="shared" si="172"/>
        <v>0</v>
      </c>
      <c r="J785" s="182">
        <f t="shared" si="173"/>
        <v>0</v>
      </c>
      <c r="K785" s="182">
        <f t="shared" si="173"/>
        <v>0</v>
      </c>
      <c r="L785" s="199" t="str">
        <f t="shared" si="176"/>
        <v xml:space="preserve"> </v>
      </c>
      <c r="M785" s="130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79">LEFT(R786,2)&amp;LEFT(S786,2)&amp;LEFT(T786,2)&amp;LEFT(U786,2)&amp;LEFT(V786,2)&amp;LEFT(W786,2)&amp;LEFT(X786,2)&amp;LEFT(Y786,2)&amp;LEFT(Z786,2)&amp;LEFT(AA786,2)</f>
        <v/>
      </c>
      <c r="C786" s="181" t="str">
        <f t="shared" ref="C786:C849" si="180">MID(S786,3,2)&amp;MID(T786,3,2)&amp;MID(U786,3,2)&amp;MID(V786,3,2)&amp;MID(W786,3,2)&amp;MID(X786,3,2)&amp;MID(Y786,3,2)&amp;MID(Z786,3,2)&amp;MID(AA786,3,2)</f>
        <v/>
      </c>
      <c r="D786" s="181" t="str">
        <f t="shared" ref="D786:D849" si="181">MID(T786,6,3)&amp;MID(U786,6,3)&amp;MID(V786,6,3)&amp;MID(W786,6,3)&amp;MID(X786,6,3)&amp;MID(Y786,6,3)&amp;MID(Z786,6,3)&amp;MID(AA786,6,3)</f>
        <v/>
      </c>
      <c r="E786" s="181" t="str">
        <f t="shared" ref="E786:E849" si="182">MID(U786,10,4)&amp;MID(V786,10,4)&amp;MID(W786,10,4)&amp;MID(X786,10,4)&amp;MID(Y786,10,4)&amp;MID(Z786,10,4)&amp;MID(AA786,10,4)</f>
        <v/>
      </c>
      <c r="F786" s="181" t="str">
        <f t="shared" si="175"/>
        <v/>
      </c>
      <c r="G786" s="181" t="str">
        <f t="shared" ref="G786:G849" si="183">RIGHT(Z786,3)&amp;RIGHT(AA786,3)</f>
        <v/>
      </c>
      <c r="H786" s="210" t="str">
        <f t="shared" si="171"/>
        <v/>
      </c>
      <c r="I786" s="182">
        <f t="shared" si="172"/>
        <v>0</v>
      </c>
      <c r="J786" s="182">
        <f t="shared" si="173"/>
        <v>0</v>
      </c>
      <c r="K786" s="182">
        <f t="shared" si="173"/>
        <v>0</v>
      </c>
      <c r="L786" s="199" t="str">
        <f t="shared" si="176"/>
        <v xml:space="preserve"> </v>
      </c>
      <c r="M786" s="130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79"/>
        <v/>
      </c>
      <c r="C787" s="181" t="str">
        <f t="shared" si="180"/>
        <v/>
      </c>
      <c r="D787" s="181" t="str">
        <f t="shared" si="181"/>
        <v/>
      </c>
      <c r="E787" s="181" t="str">
        <f t="shared" si="182"/>
        <v/>
      </c>
      <c r="F787" s="181" t="str">
        <f t="shared" si="175"/>
        <v/>
      </c>
      <c r="G787" s="181" t="str">
        <f t="shared" si="183"/>
        <v/>
      </c>
      <c r="H787" s="210" t="str">
        <f t="shared" si="171"/>
        <v/>
      </c>
      <c r="I787" s="182">
        <f t="shared" si="172"/>
        <v>0</v>
      </c>
      <c r="J787" s="182">
        <f t="shared" si="173"/>
        <v>0</v>
      </c>
      <c r="K787" s="182">
        <f t="shared" si="173"/>
        <v>0</v>
      </c>
      <c r="L787" s="199" t="str">
        <f t="shared" si="176"/>
        <v xml:space="preserve"> </v>
      </c>
      <c r="M787" s="130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79"/>
        <v/>
      </c>
      <c r="C788" s="181" t="str">
        <f t="shared" si="180"/>
        <v/>
      </c>
      <c r="D788" s="181" t="str">
        <f t="shared" si="181"/>
        <v/>
      </c>
      <c r="E788" s="181" t="str">
        <f t="shared" si="182"/>
        <v/>
      </c>
      <c r="F788" s="181" t="str">
        <f t="shared" si="175"/>
        <v/>
      </c>
      <c r="G788" s="181" t="str">
        <f t="shared" si="183"/>
        <v/>
      </c>
      <c r="H788" s="210" t="str">
        <f t="shared" ref="H788:H851" si="184">AB788&amp;AC788</f>
        <v/>
      </c>
      <c r="I788" s="182">
        <f t="shared" ref="I788:I851" si="185">AD788</f>
        <v>0</v>
      </c>
      <c r="J788" s="182">
        <f t="shared" ref="J788:K851" si="186">AE788</f>
        <v>0</v>
      </c>
      <c r="K788" s="182">
        <f t="shared" si="186"/>
        <v>0</v>
      </c>
      <c r="L788" s="199" t="str">
        <f t="shared" si="176"/>
        <v xml:space="preserve"> </v>
      </c>
      <c r="M788" s="130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79"/>
        <v/>
      </c>
      <c r="C789" s="181" t="str">
        <f t="shared" si="180"/>
        <v/>
      </c>
      <c r="D789" s="181" t="str">
        <f t="shared" si="181"/>
        <v/>
      </c>
      <c r="E789" s="181" t="str">
        <f t="shared" si="182"/>
        <v/>
      </c>
      <c r="F789" s="181" t="str">
        <f t="shared" ref="F789:F852" si="188">MID(W789,15,10)&amp;MID(X789,15,10)&amp;MID(Y789,15,10)&amp;MID(Z789,15,10)&amp;MID(AA789,15,10)</f>
        <v/>
      </c>
      <c r="G789" s="181" t="str">
        <f t="shared" si="183"/>
        <v/>
      </c>
      <c r="H789" s="210" t="str">
        <f t="shared" si="184"/>
        <v/>
      </c>
      <c r="I789" s="182">
        <f t="shared" si="185"/>
        <v>0</v>
      </c>
      <c r="J789" s="182">
        <f t="shared" si="186"/>
        <v>0</v>
      </c>
      <c r="K789" s="182">
        <f t="shared" si="186"/>
        <v>0</v>
      </c>
      <c r="L789" s="199" t="str">
        <f t="shared" si="176"/>
        <v xml:space="preserve"> </v>
      </c>
      <c r="M789" s="130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79"/>
        <v/>
      </c>
      <c r="C790" s="181" t="str">
        <f t="shared" si="180"/>
        <v/>
      </c>
      <c r="D790" s="181" t="str">
        <f t="shared" si="181"/>
        <v/>
      </c>
      <c r="E790" s="181" t="str">
        <f t="shared" si="182"/>
        <v/>
      </c>
      <c r="F790" s="181" t="str">
        <f t="shared" si="188"/>
        <v/>
      </c>
      <c r="G790" s="181" t="str">
        <f t="shared" si="183"/>
        <v/>
      </c>
      <c r="H790" s="210" t="str">
        <f t="shared" si="184"/>
        <v/>
      </c>
      <c r="I790" s="182">
        <f t="shared" si="185"/>
        <v>0</v>
      </c>
      <c r="J790" s="182">
        <f t="shared" si="186"/>
        <v>0</v>
      </c>
      <c r="K790" s="182">
        <f t="shared" si="186"/>
        <v>0</v>
      </c>
      <c r="L790" s="199" t="str">
        <f t="shared" si="176"/>
        <v xml:space="preserve"> </v>
      </c>
      <c r="M790" s="130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79"/>
        <v/>
      </c>
      <c r="C791" s="181" t="str">
        <f t="shared" si="180"/>
        <v/>
      </c>
      <c r="D791" s="181" t="str">
        <f t="shared" si="181"/>
        <v/>
      </c>
      <c r="E791" s="181" t="str">
        <f t="shared" si="182"/>
        <v/>
      </c>
      <c r="F791" s="181" t="str">
        <f t="shared" si="188"/>
        <v/>
      </c>
      <c r="G791" s="181" t="str">
        <f t="shared" si="183"/>
        <v/>
      </c>
      <c r="H791" s="210" t="str">
        <f t="shared" si="184"/>
        <v/>
      </c>
      <c r="I791" s="182">
        <f t="shared" si="185"/>
        <v>0</v>
      </c>
      <c r="J791" s="182">
        <f t="shared" si="186"/>
        <v>0</v>
      </c>
      <c r="K791" s="182">
        <f t="shared" si="186"/>
        <v>0</v>
      </c>
      <c r="L791" s="199" t="str">
        <f t="shared" si="176"/>
        <v xml:space="preserve"> </v>
      </c>
      <c r="M791" s="130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79"/>
        <v/>
      </c>
      <c r="C792" s="181" t="str">
        <f t="shared" si="180"/>
        <v/>
      </c>
      <c r="D792" s="181" t="str">
        <f t="shared" si="181"/>
        <v/>
      </c>
      <c r="E792" s="181" t="str">
        <f t="shared" si="182"/>
        <v/>
      </c>
      <c r="F792" s="181" t="str">
        <f t="shared" si="188"/>
        <v/>
      </c>
      <c r="G792" s="181" t="str">
        <f t="shared" si="183"/>
        <v/>
      </c>
      <c r="H792" s="210" t="str">
        <f t="shared" si="184"/>
        <v/>
      </c>
      <c r="I792" s="182">
        <f t="shared" si="185"/>
        <v>0</v>
      </c>
      <c r="J792" s="182">
        <f t="shared" si="186"/>
        <v>0</v>
      </c>
      <c r="K792" s="182">
        <f t="shared" si="186"/>
        <v>0</v>
      </c>
      <c r="L792" s="199" t="str">
        <f t="shared" si="176"/>
        <v xml:space="preserve"> </v>
      </c>
      <c r="M792" s="130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79"/>
        <v/>
      </c>
      <c r="C793" s="181" t="str">
        <f t="shared" si="180"/>
        <v/>
      </c>
      <c r="D793" s="181" t="str">
        <f t="shared" si="181"/>
        <v/>
      </c>
      <c r="E793" s="181" t="str">
        <f t="shared" si="182"/>
        <v/>
      </c>
      <c r="F793" s="181" t="str">
        <f t="shared" si="188"/>
        <v/>
      </c>
      <c r="G793" s="181" t="str">
        <f t="shared" si="183"/>
        <v/>
      </c>
      <c r="H793" s="210" t="str">
        <f t="shared" si="184"/>
        <v/>
      </c>
      <c r="I793" s="182">
        <f t="shared" si="185"/>
        <v>0</v>
      </c>
      <c r="J793" s="182">
        <f t="shared" si="186"/>
        <v>0</v>
      </c>
      <c r="K793" s="182">
        <f t="shared" si="186"/>
        <v>0</v>
      </c>
      <c r="L793" s="199" t="str">
        <f t="shared" si="176"/>
        <v xml:space="preserve"> </v>
      </c>
      <c r="M793" s="130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79"/>
        <v/>
      </c>
      <c r="C794" s="181" t="str">
        <f t="shared" si="180"/>
        <v/>
      </c>
      <c r="D794" s="181" t="str">
        <f t="shared" si="181"/>
        <v/>
      </c>
      <c r="E794" s="181" t="str">
        <f t="shared" si="182"/>
        <v/>
      </c>
      <c r="F794" s="181" t="str">
        <f t="shared" si="188"/>
        <v/>
      </c>
      <c r="G794" s="181" t="str">
        <f t="shared" si="183"/>
        <v/>
      </c>
      <c r="H794" s="210" t="str">
        <f t="shared" si="184"/>
        <v/>
      </c>
      <c r="I794" s="182">
        <f t="shared" si="185"/>
        <v>0</v>
      </c>
      <c r="J794" s="182">
        <f t="shared" si="186"/>
        <v>0</v>
      </c>
      <c r="K794" s="182">
        <f t="shared" si="186"/>
        <v>0</v>
      </c>
      <c r="L794" s="199" t="str">
        <f t="shared" si="176"/>
        <v xml:space="preserve"> </v>
      </c>
      <c r="M794" s="130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79"/>
        <v/>
      </c>
      <c r="C795" s="181" t="str">
        <f t="shared" si="180"/>
        <v/>
      </c>
      <c r="D795" s="181" t="str">
        <f t="shared" si="181"/>
        <v/>
      </c>
      <c r="E795" s="181" t="str">
        <f t="shared" si="182"/>
        <v/>
      </c>
      <c r="F795" s="181" t="str">
        <f t="shared" si="188"/>
        <v/>
      </c>
      <c r="G795" s="181" t="str">
        <f t="shared" si="183"/>
        <v/>
      </c>
      <c r="H795" s="210" t="str">
        <f t="shared" si="184"/>
        <v/>
      </c>
      <c r="I795" s="182">
        <f t="shared" si="185"/>
        <v>0</v>
      </c>
      <c r="J795" s="182">
        <f t="shared" si="186"/>
        <v>0</v>
      </c>
      <c r="K795" s="182">
        <f t="shared" si="186"/>
        <v>0</v>
      </c>
      <c r="L795" s="199" t="str">
        <f t="shared" si="176"/>
        <v xml:space="preserve"> </v>
      </c>
      <c r="M795" s="130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79"/>
        <v/>
      </c>
      <c r="C796" s="181" t="str">
        <f t="shared" si="180"/>
        <v/>
      </c>
      <c r="D796" s="181" t="str">
        <f t="shared" si="181"/>
        <v/>
      </c>
      <c r="E796" s="181" t="str">
        <f t="shared" si="182"/>
        <v/>
      </c>
      <c r="F796" s="181" t="str">
        <f t="shared" si="188"/>
        <v/>
      </c>
      <c r="G796" s="181" t="str">
        <f t="shared" si="183"/>
        <v/>
      </c>
      <c r="H796" s="210" t="str">
        <f t="shared" si="184"/>
        <v/>
      </c>
      <c r="I796" s="182">
        <f t="shared" si="185"/>
        <v>0</v>
      </c>
      <c r="J796" s="182">
        <f t="shared" si="186"/>
        <v>0</v>
      </c>
      <c r="K796" s="182">
        <f t="shared" si="186"/>
        <v>0</v>
      </c>
      <c r="L796" s="199" t="str">
        <f t="shared" si="176"/>
        <v xml:space="preserve"> </v>
      </c>
      <c r="M796" s="130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79"/>
        <v/>
      </c>
      <c r="C797" s="181" t="str">
        <f t="shared" si="180"/>
        <v/>
      </c>
      <c r="D797" s="181" t="str">
        <f t="shared" si="181"/>
        <v/>
      </c>
      <c r="E797" s="181" t="str">
        <f t="shared" si="182"/>
        <v/>
      </c>
      <c r="F797" s="181" t="str">
        <f t="shared" si="188"/>
        <v/>
      </c>
      <c r="G797" s="181" t="str">
        <f t="shared" si="183"/>
        <v/>
      </c>
      <c r="H797" s="210" t="str">
        <f t="shared" si="184"/>
        <v/>
      </c>
      <c r="I797" s="182">
        <f t="shared" si="185"/>
        <v>0</v>
      </c>
      <c r="J797" s="182">
        <f t="shared" si="186"/>
        <v>0</v>
      </c>
      <c r="K797" s="182">
        <f t="shared" si="186"/>
        <v>0</v>
      </c>
      <c r="L797" s="199" t="str">
        <f t="shared" si="176"/>
        <v xml:space="preserve"> </v>
      </c>
      <c r="M797" s="130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79"/>
        <v/>
      </c>
      <c r="C798" s="181" t="str">
        <f t="shared" si="180"/>
        <v/>
      </c>
      <c r="D798" s="181" t="str">
        <f t="shared" si="181"/>
        <v/>
      </c>
      <c r="E798" s="181" t="str">
        <f t="shared" si="182"/>
        <v/>
      </c>
      <c r="F798" s="181" t="str">
        <f t="shared" si="188"/>
        <v/>
      </c>
      <c r="G798" s="181" t="str">
        <f t="shared" si="183"/>
        <v/>
      </c>
      <c r="H798" s="210" t="str">
        <f t="shared" si="184"/>
        <v/>
      </c>
      <c r="I798" s="182">
        <f t="shared" si="185"/>
        <v>0</v>
      </c>
      <c r="J798" s="182">
        <f t="shared" si="186"/>
        <v>0</v>
      </c>
      <c r="K798" s="182">
        <f t="shared" si="186"/>
        <v>0</v>
      </c>
      <c r="L798" s="199" t="str">
        <f t="shared" si="176"/>
        <v xml:space="preserve"> </v>
      </c>
      <c r="M798" s="130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79"/>
        <v/>
      </c>
      <c r="C799" s="181" t="str">
        <f t="shared" si="180"/>
        <v/>
      </c>
      <c r="D799" s="181" t="str">
        <f t="shared" si="181"/>
        <v/>
      </c>
      <c r="E799" s="181" t="str">
        <f t="shared" si="182"/>
        <v/>
      </c>
      <c r="F799" s="181" t="str">
        <f t="shared" si="188"/>
        <v/>
      </c>
      <c r="G799" s="181" t="str">
        <f t="shared" si="183"/>
        <v/>
      </c>
      <c r="H799" s="210" t="str">
        <f t="shared" si="184"/>
        <v/>
      </c>
      <c r="I799" s="182">
        <f t="shared" si="185"/>
        <v>0</v>
      </c>
      <c r="J799" s="182">
        <f t="shared" si="186"/>
        <v>0</v>
      </c>
      <c r="K799" s="182">
        <f t="shared" si="186"/>
        <v>0</v>
      </c>
      <c r="L799" s="199" t="str">
        <f t="shared" si="176"/>
        <v xml:space="preserve"> </v>
      </c>
      <c r="M799" s="130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79"/>
        <v/>
      </c>
      <c r="C800" s="181" t="str">
        <f t="shared" si="180"/>
        <v/>
      </c>
      <c r="D800" s="181" t="str">
        <f t="shared" si="181"/>
        <v/>
      </c>
      <c r="E800" s="181" t="str">
        <f t="shared" si="182"/>
        <v/>
      </c>
      <c r="F800" s="181" t="str">
        <f t="shared" si="188"/>
        <v/>
      </c>
      <c r="G800" s="181" t="str">
        <f t="shared" si="183"/>
        <v/>
      </c>
      <c r="H800" s="210" t="str">
        <f t="shared" si="184"/>
        <v/>
      </c>
      <c r="I800" s="182">
        <f t="shared" si="185"/>
        <v>0</v>
      </c>
      <c r="J800" s="182">
        <f t="shared" si="186"/>
        <v>0</v>
      </c>
      <c r="K800" s="182">
        <f t="shared" si="186"/>
        <v>0</v>
      </c>
      <c r="L800" s="199" t="str">
        <f t="shared" si="176"/>
        <v xml:space="preserve"> </v>
      </c>
      <c r="M800" s="130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79"/>
        <v/>
      </c>
      <c r="C801" s="181" t="str">
        <f t="shared" si="180"/>
        <v/>
      </c>
      <c r="D801" s="181" t="str">
        <f t="shared" si="181"/>
        <v/>
      </c>
      <c r="E801" s="181" t="str">
        <f t="shared" si="182"/>
        <v/>
      </c>
      <c r="F801" s="181" t="str">
        <f t="shared" si="188"/>
        <v/>
      </c>
      <c r="G801" s="181" t="str">
        <f t="shared" si="183"/>
        <v/>
      </c>
      <c r="H801" s="210" t="str">
        <f t="shared" si="184"/>
        <v/>
      </c>
      <c r="I801" s="182">
        <f t="shared" si="185"/>
        <v>0</v>
      </c>
      <c r="J801" s="182">
        <f t="shared" si="186"/>
        <v>0</v>
      </c>
      <c r="K801" s="182">
        <f t="shared" si="186"/>
        <v>0</v>
      </c>
      <c r="L801" s="199" t="str">
        <f t="shared" si="176"/>
        <v xml:space="preserve"> </v>
      </c>
      <c r="M801" s="130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79"/>
        <v/>
      </c>
      <c r="C802" s="181" t="str">
        <f t="shared" si="180"/>
        <v/>
      </c>
      <c r="D802" s="181" t="str">
        <f t="shared" si="181"/>
        <v/>
      </c>
      <c r="E802" s="181" t="str">
        <f t="shared" si="182"/>
        <v/>
      </c>
      <c r="F802" s="181" t="str">
        <f t="shared" si="188"/>
        <v/>
      </c>
      <c r="G802" s="181" t="str">
        <f t="shared" si="183"/>
        <v/>
      </c>
      <c r="H802" s="210" t="str">
        <f t="shared" si="184"/>
        <v/>
      </c>
      <c r="I802" s="182">
        <f t="shared" si="185"/>
        <v>0</v>
      </c>
      <c r="J802" s="182">
        <f t="shared" si="186"/>
        <v>0</v>
      </c>
      <c r="K802" s="182">
        <f t="shared" si="186"/>
        <v>0</v>
      </c>
      <c r="L802" s="199" t="str">
        <f t="shared" si="176"/>
        <v xml:space="preserve"> </v>
      </c>
      <c r="M802" s="130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79"/>
        <v/>
      </c>
      <c r="C803" s="181" t="str">
        <f t="shared" si="180"/>
        <v/>
      </c>
      <c r="D803" s="181" t="str">
        <f t="shared" si="181"/>
        <v/>
      </c>
      <c r="E803" s="181" t="str">
        <f t="shared" si="182"/>
        <v/>
      </c>
      <c r="F803" s="181" t="str">
        <f t="shared" si="188"/>
        <v/>
      </c>
      <c r="G803" s="181" t="str">
        <f t="shared" si="183"/>
        <v/>
      </c>
      <c r="H803" s="210" t="str">
        <f t="shared" si="184"/>
        <v/>
      </c>
      <c r="I803" s="182">
        <f t="shared" si="185"/>
        <v>0</v>
      </c>
      <c r="J803" s="182">
        <f t="shared" si="186"/>
        <v>0</v>
      </c>
      <c r="K803" s="182">
        <f t="shared" si="186"/>
        <v>0</v>
      </c>
      <c r="L803" s="199" t="str">
        <f t="shared" si="176"/>
        <v xml:space="preserve"> </v>
      </c>
      <c r="M803" s="130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79"/>
        <v/>
      </c>
      <c r="C804" s="181" t="str">
        <f t="shared" si="180"/>
        <v/>
      </c>
      <c r="D804" s="181" t="str">
        <f t="shared" si="181"/>
        <v/>
      </c>
      <c r="E804" s="181" t="str">
        <f t="shared" si="182"/>
        <v/>
      </c>
      <c r="F804" s="181" t="str">
        <f t="shared" si="188"/>
        <v/>
      </c>
      <c r="G804" s="181" t="str">
        <f t="shared" si="183"/>
        <v/>
      </c>
      <c r="H804" s="210" t="str">
        <f t="shared" si="184"/>
        <v/>
      </c>
      <c r="I804" s="182">
        <f t="shared" si="185"/>
        <v>0</v>
      </c>
      <c r="J804" s="182">
        <f t="shared" si="186"/>
        <v>0</v>
      </c>
      <c r="K804" s="182">
        <f t="shared" si="186"/>
        <v>0</v>
      </c>
      <c r="L804" s="199" t="str">
        <f t="shared" si="176"/>
        <v xml:space="preserve"> </v>
      </c>
      <c r="M804" s="130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79"/>
        <v/>
      </c>
      <c r="C805" s="181" t="str">
        <f t="shared" si="180"/>
        <v/>
      </c>
      <c r="D805" s="181" t="str">
        <f t="shared" si="181"/>
        <v/>
      </c>
      <c r="E805" s="181" t="str">
        <f t="shared" si="182"/>
        <v/>
      </c>
      <c r="F805" s="181" t="str">
        <f t="shared" si="188"/>
        <v/>
      </c>
      <c r="G805" s="181" t="str">
        <f t="shared" si="183"/>
        <v/>
      </c>
      <c r="H805" s="210" t="str">
        <f t="shared" si="184"/>
        <v/>
      </c>
      <c r="I805" s="182">
        <f t="shared" si="185"/>
        <v>0</v>
      </c>
      <c r="J805" s="182">
        <f t="shared" si="186"/>
        <v>0</v>
      </c>
      <c r="K805" s="182">
        <f t="shared" si="186"/>
        <v>0</v>
      </c>
      <c r="L805" s="199" t="str">
        <f t="shared" si="176"/>
        <v xml:space="preserve"> </v>
      </c>
      <c r="M805" s="130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79"/>
        <v/>
      </c>
      <c r="C806" s="181" t="str">
        <f t="shared" si="180"/>
        <v/>
      </c>
      <c r="D806" s="181" t="str">
        <f t="shared" si="181"/>
        <v/>
      </c>
      <c r="E806" s="181" t="str">
        <f t="shared" si="182"/>
        <v/>
      </c>
      <c r="F806" s="181" t="str">
        <f t="shared" si="188"/>
        <v/>
      </c>
      <c r="G806" s="181" t="str">
        <f t="shared" si="183"/>
        <v/>
      </c>
      <c r="H806" s="210" t="str">
        <f t="shared" si="184"/>
        <v/>
      </c>
      <c r="I806" s="182">
        <f t="shared" si="185"/>
        <v>0</v>
      </c>
      <c r="J806" s="182">
        <f t="shared" si="186"/>
        <v>0</v>
      </c>
      <c r="K806" s="182">
        <f t="shared" si="186"/>
        <v>0</v>
      </c>
      <c r="L806" s="199" t="str">
        <f t="shared" si="176"/>
        <v xml:space="preserve"> </v>
      </c>
      <c r="M806" s="130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79"/>
        <v/>
      </c>
      <c r="C807" s="181" t="str">
        <f t="shared" si="180"/>
        <v/>
      </c>
      <c r="D807" s="181" t="str">
        <f t="shared" si="181"/>
        <v/>
      </c>
      <c r="E807" s="181" t="str">
        <f t="shared" si="182"/>
        <v/>
      </c>
      <c r="F807" s="181" t="str">
        <f t="shared" si="188"/>
        <v/>
      </c>
      <c r="G807" s="181" t="str">
        <f t="shared" si="183"/>
        <v/>
      </c>
      <c r="H807" s="210" t="str">
        <f t="shared" si="184"/>
        <v/>
      </c>
      <c r="I807" s="182">
        <f t="shared" si="185"/>
        <v>0</v>
      </c>
      <c r="J807" s="182">
        <f t="shared" si="186"/>
        <v>0</v>
      </c>
      <c r="K807" s="182">
        <f t="shared" si="186"/>
        <v>0</v>
      </c>
      <c r="L807" s="199" t="str">
        <f t="shared" si="176"/>
        <v xml:space="preserve"> </v>
      </c>
      <c r="M807" s="130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79"/>
        <v/>
      </c>
      <c r="C808" s="181" t="str">
        <f t="shared" si="180"/>
        <v/>
      </c>
      <c r="D808" s="181" t="str">
        <f t="shared" si="181"/>
        <v/>
      </c>
      <c r="E808" s="181" t="str">
        <f t="shared" si="182"/>
        <v/>
      </c>
      <c r="F808" s="181" t="str">
        <f t="shared" si="188"/>
        <v/>
      </c>
      <c r="G808" s="181" t="str">
        <f t="shared" si="183"/>
        <v/>
      </c>
      <c r="H808" s="210" t="str">
        <f t="shared" si="184"/>
        <v/>
      </c>
      <c r="I808" s="182">
        <f t="shared" si="185"/>
        <v>0</v>
      </c>
      <c r="J808" s="182">
        <f t="shared" si="186"/>
        <v>0</v>
      </c>
      <c r="K808" s="182">
        <f t="shared" si="186"/>
        <v>0</v>
      </c>
      <c r="L808" s="199" t="str">
        <f t="shared" si="176"/>
        <v xml:space="preserve"> </v>
      </c>
      <c r="M808" s="130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79"/>
        <v/>
      </c>
      <c r="C809" s="181" t="str">
        <f t="shared" si="180"/>
        <v/>
      </c>
      <c r="D809" s="181" t="str">
        <f t="shared" si="181"/>
        <v/>
      </c>
      <c r="E809" s="181" t="str">
        <f t="shared" si="182"/>
        <v/>
      </c>
      <c r="F809" s="181" t="str">
        <f t="shared" si="188"/>
        <v/>
      </c>
      <c r="G809" s="181" t="str">
        <f t="shared" si="183"/>
        <v/>
      </c>
      <c r="H809" s="210" t="str">
        <f t="shared" si="184"/>
        <v/>
      </c>
      <c r="I809" s="182">
        <f t="shared" si="185"/>
        <v>0</v>
      </c>
      <c r="J809" s="182">
        <f t="shared" si="186"/>
        <v>0</v>
      </c>
      <c r="K809" s="182">
        <f t="shared" si="186"/>
        <v>0</v>
      </c>
      <c r="L809" s="199" t="str">
        <f t="shared" si="176"/>
        <v xml:space="preserve"> </v>
      </c>
      <c r="M809" s="130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79"/>
        <v/>
      </c>
      <c r="C810" s="181" t="str">
        <f t="shared" si="180"/>
        <v/>
      </c>
      <c r="D810" s="181" t="str">
        <f t="shared" si="181"/>
        <v/>
      </c>
      <c r="E810" s="181" t="str">
        <f t="shared" si="182"/>
        <v/>
      </c>
      <c r="F810" s="181" t="str">
        <f t="shared" si="188"/>
        <v/>
      </c>
      <c r="G810" s="181" t="str">
        <f t="shared" si="183"/>
        <v/>
      </c>
      <c r="H810" s="210" t="str">
        <f t="shared" si="184"/>
        <v/>
      </c>
      <c r="I810" s="182">
        <f t="shared" si="185"/>
        <v>0</v>
      </c>
      <c r="J810" s="182">
        <f t="shared" si="186"/>
        <v>0</v>
      </c>
      <c r="K810" s="182">
        <f t="shared" si="186"/>
        <v>0</v>
      </c>
      <c r="L810" s="199" t="str">
        <f t="shared" si="176"/>
        <v xml:space="preserve"> </v>
      </c>
      <c r="M810" s="130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79"/>
        <v/>
      </c>
      <c r="C811" s="181" t="str">
        <f t="shared" si="180"/>
        <v/>
      </c>
      <c r="D811" s="181" t="str">
        <f t="shared" si="181"/>
        <v/>
      </c>
      <c r="E811" s="181" t="str">
        <f t="shared" si="182"/>
        <v/>
      </c>
      <c r="F811" s="181" t="str">
        <f t="shared" si="188"/>
        <v/>
      </c>
      <c r="G811" s="181" t="str">
        <f t="shared" si="183"/>
        <v/>
      </c>
      <c r="H811" s="210" t="str">
        <f t="shared" si="184"/>
        <v/>
      </c>
      <c r="I811" s="185">
        <f t="shared" si="185"/>
        <v>0</v>
      </c>
      <c r="J811" s="185">
        <f t="shared" si="186"/>
        <v>0</v>
      </c>
      <c r="K811" s="182">
        <f t="shared" si="186"/>
        <v>0</v>
      </c>
      <c r="L811" s="199" t="str">
        <f t="shared" si="176"/>
        <v xml:space="preserve"> </v>
      </c>
      <c r="M811" s="130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79"/>
        <v/>
      </c>
      <c r="C812" s="181" t="str">
        <f t="shared" si="180"/>
        <v/>
      </c>
      <c r="D812" s="181" t="str">
        <f t="shared" si="181"/>
        <v/>
      </c>
      <c r="E812" s="181" t="str">
        <f t="shared" si="182"/>
        <v/>
      </c>
      <c r="F812" s="181" t="str">
        <f t="shared" si="188"/>
        <v/>
      </c>
      <c r="G812" s="181" t="str">
        <f t="shared" si="183"/>
        <v/>
      </c>
      <c r="H812" s="210" t="str">
        <f t="shared" si="184"/>
        <v/>
      </c>
      <c r="I812" s="182">
        <f t="shared" si="185"/>
        <v>0</v>
      </c>
      <c r="J812" s="182">
        <f t="shared" si="186"/>
        <v>0</v>
      </c>
      <c r="K812" s="182">
        <f t="shared" si="186"/>
        <v>0</v>
      </c>
      <c r="L812" s="199" t="str">
        <f t="shared" si="176"/>
        <v xml:space="preserve"> </v>
      </c>
      <c r="M812" s="130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79"/>
        <v/>
      </c>
      <c r="C813" s="181" t="str">
        <f t="shared" si="180"/>
        <v/>
      </c>
      <c r="D813" s="181" t="str">
        <f t="shared" si="181"/>
        <v/>
      </c>
      <c r="E813" s="181" t="str">
        <f t="shared" si="182"/>
        <v/>
      </c>
      <c r="F813" s="181" t="str">
        <f t="shared" si="188"/>
        <v/>
      </c>
      <c r="G813" s="181" t="str">
        <f t="shared" si="183"/>
        <v/>
      </c>
      <c r="H813" s="210" t="str">
        <f t="shared" si="184"/>
        <v/>
      </c>
      <c r="I813" s="182">
        <f t="shared" si="185"/>
        <v>0</v>
      </c>
      <c r="J813" s="182">
        <f t="shared" si="186"/>
        <v>0</v>
      </c>
      <c r="K813" s="182">
        <f t="shared" si="186"/>
        <v>0</v>
      </c>
      <c r="L813" s="199" t="str">
        <f t="shared" si="176"/>
        <v xml:space="preserve"> </v>
      </c>
      <c r="M813" s="130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79"/>
        <v/>
      </c>
      <c r="C814" s="181" t="str">
        <f t="shared" si="180"/>
        <v/>
      </c>
      <c r="D814" s="181" t="str">
        <f t="shared" si="181"/>
        <v/>
      </c>
      <c r="E814" s="181" t="str">
        <f t="shared" si="182"/>
        <v/>
      </c>
      <c r="F814" s="181" t="str">
        <f t="shared" si="188"/>
        <v/>
      </c>
      <c r="G814" s="181" t="str">
        <f t="shared" si="183"/>
        <v/>
      </c>
      <c r="H814" s="210" t="str">
        <f t="shared" si="184"/>
        <v/>
      </c>
      <c r="I814" s="182">
        <f t="shared" si="185"/>
        <v>0</v>
      </c>
      <c r="J814" s="182">
        <f t="shared" si="186"/>
        <v>0</v>
      </c>
      <c r="K814" s="182">
        <f t="shared" si="186"/>
        <v>0</v>
      </c>
      <c r="L814" s="199" t="str">
        <f t="shared" si="176"/>
        <v xml:space="preserve"> </v>
      </c>
      <c r="M814" s="130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79"/>
        <v/>
      </c>
      <c r="C815" s="181" t="str">
        <f t="shared" si="180"/>
        <v/>
      </c>
      <c r="D815" s="181" t="str">
        <f t="shared" si="181"/>
        <v/>
      </c>
      <c r="E815" s="181" t="str">
        <f t="shared" si="182"/>
        <v/>
      </c>
      <c r="F815" s="181" t="str">
        <f t="shared" si="188"/>
        <v/>
      </c>
      <c r="G815" s="181" t="str">
        <f t="shared" si="183"/>
        <v/>
      </c>
      <c r="H815" s="210" t="str">
        <f t="shared" si="184"/>
        <v/>
      </c>
      <c r="I815" s="182">
        <f t="shared" si="185"/>
        <v>0</v>
      </c>
      <c r="J815" s="182">
        <f t="shared" si="186"/>
        <v>0</v>
      </c>
      <c r="K815" s="182">
        <f t="shared" si="186"/>
        <v>0</v>
      </c>
      <c r="L815" s="199" t="str">
        <f t="shared" si="176"/>
        <v xml:space="preserve"> </v>
      </c>
      <c r="M815" s="130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79"/>
        <v/>
      </c>
      <c r="C816" s="181" t="str">
        <f t="shared" si="180"/>
        <v/>
      </c>
      <c r="D816" s="181" t="str">
        <f t="shared" si="181"/>
        <v/>
      </c>
      <c r="E816" s="181" t="str">
        <f t="shared" si="182"/>
        <v/>
      </c>
      <c r="F816" s="181" t="str">
        <f t="shared" si="188"/>
        <v/>
      </c>
      <c r="G816" s="181" t="str">
        <f t="shared" si="183"/>
        <v/>
      </c>
      <c r="H816" s="210" t="str">
        <f t="shared" si="184"/>
        <v/>
      </c>
      <c r="I816" s="182">
        <f t="shared" si="185"/>
        <v>0</v>
      </c>
      <c r="J816" s="182">
        <f t="shared" si="186"/>
        <v>0</v>
      </c>
      <c r="K816" s="182">
        <f t="shared" si="186"/>
        <v>0</v>
      </c>
      <c r="L816" s="199" t="str">
        <f t="shared" si="176"/>
        <v xml:space="preserve"> </v>
      </c>
      <c r="M816" s="130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79"/>
        <v/>
      </c>
      <c r="C817" s="181" t="str">
        <f t="shared" si="180"/>
        <v/>
      </c>
      <c r="D817" s="181" t="str">
        <f t="shared" si="181"/>
        <v/>
      </c>
      <c r="E817" s="181" t="str">
        <f t="shared" si="182"/>
        <v/>
      </c>
      <c r="F817" s="181" t="str">
        <f t="shared" si="188"/>
        <v/>
      </c>
      <c r="G817" s="181" t="str">
        <f t="shared" si="183"/>
        <v/>
      </c>
      <c r="H817" s="210" t="str">
        <f t="shared" si="184"/>
        <v/>
      </c>
      <c r="I817" s="182">
        <f t="shared" si="185"/>
        <v>0</v>
      </c>
      <c r="J817" s="182">
        <f t="shared" si="186"/>
        <v>0</v>
      </c>
      <c r="K817" s="182">
        <f t="shared" si="186"/>
        <v>0</v>
      </c>
      <c r="L817" s="199" t="str">
        <f t="shared" si="176"/>
        <v xml:space="preserve"> </v>
      </c>
      <c r="M817" s="130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79"/>
        <v/>
      </c>
      <c r="C818" s="181" t="str">
        <f t="shared" si="180"/>
        <v/>
      </c>
      <c r="D818" s="181" t="str">
        <f t="shared" si="181"/>
        <v/>
      </c>
      <c r="E818" s="181" t="str">
        <f t="shared" si="182"/>
        <v/>
      </c>
      <c r="F818" s="181" t="str">
        <f t="shared" si="188"/>
        <v/>
      </c>
      <c r="G818" s="181" t="str">
        <f t="shared" si="183"/>
        <v/>
      </c>
      <c r="H818" s="210" t="str">
        <f t="shared" si="184"/>
        <v/>
      </c>
      <c r="I818" s="182">
        <f t="shared" si="185"/>
        <v>0</v>
      </c>
      <c r="J818" s="182">
        <f t="shared" si="186"/>
        <v>0</v>
      </c>
      <c r="K818" s="182">
        <f t="shared" si="186"/>
        <v>0</v>
      </c>
      <c r="L818" s="199" t="str">
        <f t="shared" si="176"/>
        <v xml:space="preserve"> </v>
      </c>
      <c r="M818" s="130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79"/>
        <v/>
      </c>
      <c r="C819" s="186" t="str">
        <f t="shared" si="180"/>
        <v/>
      </c>
      <c r="D819" s="186" t="str">
        <f t="shared" si="181"/>
        <v/>
      </c>
      <c r="E819" s="186" t="str">
        <f t="shared" si="182"/>
        <v/>
      </c>
      <c r="F819" s="186" t="str">
        <f t="shared" si="188"/>
        <v/>
      </c>
      <c r="G819" s="186" t="str">
        <f t="shared" si="183"/>
        <v/>
      </c>
      <c r="H819" s="210" t="str">
        <f t="shared" si="184"/>
        <v/>
      </c>
      <c r="I819" s="187">
        <f t="shared" si="185"/>
        <v>0</v>
      </c>
      <c r="J819" s="187">
        <f t="shared" si="186"/>
        <v>0</v>
      </c>
      <c r="K819" s="182">
        <f t="shared" si="186"/>
        <v>0</v>
      </c>
      <c r="L819" s="199" t="str">
        <f t="shared" si="176"/>
        <v xml:space="preserve"> </v>
      </c>
      <c r="M819" s="130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79"/>
        <v/>
      </c>
      <c r="C820" s="186" t="str">
        <f t="shared" si="180"/>
        <v/>
      </c>
      <c r="D820" s="186" t="str">
        <f t="shared" si="181"/>
        <v/>
      </c>
      <c r="E820" s="186" t="str">
        <f t="shared" si="182"/>
        <v/>
      </c>
      <c r="F820" s="186" t="str">
        <f t="shared" si="188"/>
        <v/>
      </c>
      <c r="G820" s="186" t="str">
        <f t="shared" si="183"/>
        <v/>
      </c>
      <c r="H820" s="210" t="str">
        <f t="shared" si="184"/>
        <v/>
      </c>
      <c r="I820" s="187">
        <f t="shared" si="185"/>
        <v>0</v>
      </c>
      <c r="J820" s="187">
        <f t="shared" si="186"/>
        <v>0</v>
      </c>
      <c r="K820" s="182">
        <f t="shared" si="186"/>
        <v>0</v>
      </c>
      <c r="L820" s="199" t="str">
        <f t="shared" si="176"/>
        <v xml:space="preserve"> </v>
      </c>
      <c r="M820" s="130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79"/>
        <v/>
      </c>
      <c r="C821" s="186" t="str">
        <f t="shared" si="180"/>
        <v/>
      </c>
      <c r="D821" s="186" t="str">
        <f t="shared" si="181"/>
        <v/>
      </c>
      <c r="E821" s="186" t="str">
        <f t="shared" si="182"/>
        <v/>
      </c>
      <c r="F821" s="186" t="str">
        <f t="shared" si="188"/>
        <v/>
      </c>
      <c r="G821" s="186" t="str">
        <f t="shared" si="183"/>
        <v/>
      </c>
      <c r="H821" s="210" t="str">
        <f t="shared" si="184"/>
        <v/>
      </c>
      <c r="I821" s="187">
        <f t="shared" si="185"/>
        <v>0</v>
      </c>
      <c r="J821" s="187">
        <f t="shared" si="186"/>
        <v>0</v>
      </c>
      <c r="K821" s="182">
        <f t="shared" si="186"/>
        <v>0</v>
      </c>
      <c r="L821" s="199" t="str">
        <f t="shared" si="176"/>
        <v xml:space="preserve"> </v>
      </c>
      <c r="M821" s="130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79"/>
        <v/>
      </c>
      <c r="C822" s="181" t="str">
        <f t="shared" si="180"/>
        <v/>
      </c>
      <c r="D822" s="181" t="str">
        <f t="shared" si="181"/>
        <v/>
      </c>
      <c r="E822" s="181" t="str">
        <f t="shared" si="182"/>
        <v/>
      </c>
      <c r="F822" s="181" t="str">
        <f t="shared" si="188"/>
        <v/>
      </c>
      <c r="G822" s="181" t="str">
        <f t="shared" si="183"/>
        <v/>
      </c>
      <c r="H822" s="212" t="str">
        <f t="shared" si="184"/>
        <v/>
      </c>
      <c r="I822" s="182">
        <f t="shared" si="185"/>
        <v>0</v>
      </c>
      <c r="J822" s="182">
        <f t="shared" si="186"/>
        <v>0</v>
      </c>
      <c r="K822" s="182">
        <f t="shared" si="186"/>
        <v>0</v>
      </c>
      <c r="L822" s="199" t="str">
        <f t="shared" si="176"/>
        <v xml:space="preserve"> </v>
      </c>
      <c r="M822" s="130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79"/>
        <v/>
      </c>
      <c r="C823" s="181" t="str">
        <f t="shared" si="180"/>
        <v/>
      </c>
      <c r="D823" s="181" t="str">
        <f t="shared" si="181"/>
        <v/>
      </c>
      <c r="E823" s="181" t="str">
        <f t="shared" si="182"/>
        <v/>
      </c>
      <c r="F823" s="181" t="str">
        <f t="shared" si="188"/>
        <v/>
      </c>
      <c r="G823" s="181" t="str">
        <f t="shared" si="183"/>
        <v/>
      </c>
      <c r="H823" s="212" t="str">
        <f t="shared" si="184"/>
        <v/>
      </c>
      <c r="I823" s="182">
        <f t="shared" si="185"/>
        <v>0</v>
      </c>
      <c r="J823" s="182">
        <f t="shared" si="186"/>
        <v>0</v>
      </c>
      <c r="K823" s="182">
        <f t="shared" si="186"/>
        <v>0</v>
      </c>
      <c r="L823" s="199" t="str">
        <f t="shared" si="176"/>
        <v xml:space="preserve"> </v>
      </c>
      <c r="M823" s="130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79"/>
        <v/>
      </c>
      <c r="C824" s="181" t="str">
        <f t="shared" si="180"/>
        <v/>
      </c>
      <c r="D824" s="181" t="str">
        <f t="shared" si="181"/>
        <v/>
      </c>
      <c r="E824" s="181" t="str">
        <f t="shared" si="182"/>
        <v/>
      </c>
      <c r="F824" s="181" t="str">
        <f t="shared" si="188"/>
        <v/>
      </c>
      <c r="G824" s="181" t="str">
        <f t="shared" si="183"/>
        <v/>
      </c>
      <c r="H824" s="212" t="str">
        <f t="shared" si="184"/>
        <v/>
      </c>
      <c r="I824" s="182">
        <f t="shared" si="185"/>
        <v>0</v>
      </c>
      <c r="J824" s="182">
        <f t="shared" si="186"/>
        <v>0</v>
      </c>
      <c r="K824" s="182">
        <f t="shared" si="186"/>
        <v>0</v>
      </c>
      <c r="L824" s="199" t="str">
        <f t="shared" si="176"/>
        <v xml:space="preserve"> </v>
      </c>
      <c r="M824" s="130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79"/>
        <v/>
      </c>
      <c r="C825" s="181" t="str">
        <f t="shared" si="180"/>
        <v/>
      </c>
      <c r="D825" s="181" t="str">
        <f t="shared" si="181"/>
        <v/>
      </c>
      <c r="E825" s="181" t="str">
        <f t="shared" si="182"/>
        <v/>
      </c>
      <c r="F825" s="181" t="str">
        <f t="shared" si="188"/>
        <v/>
      </c>
      <c r="G825" s="181" t="str">
        <f t="shared" si="183"/>
        <v/>
      </c>
      <c r="H825" s="212" t="str">
        <f t="shared" si="184"/>
        <v/>
      </c>
      <c r="I825" s="182">
        <f t="shared" si="185"/>
        <v>0</v>
      </c>
      <c r="J825" s="182">
        <f t="shared" si="186"/>
        <v>0</v>
      </c>
      <c r="K825" s="182">
        <f t="shared" si="186"/>
        <v>0</v>
      </c>
      <c r="L825" s="199" t="str">
        <f t="shared" si="176"/>
        <v xml:space="preserve"> </v>
      </c>
      <c r="M825" s="130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79"/>
        <v/>
      </c>
      <c r="C826" s="181" t="str">
        <f t="shared" si="180"/>
        <v/>
      </c>
      <c r="D826" s="181" t="str">
        <f t="shared" si="181"/>
        <v/>
      </c>
      <c r="E826" s="181" t="str">
        <f t="shared" si="182"/>
        <v/>
      </c>
      <c r="F826" s="181" t="str">
        <f t="shared" si="188"/>
        <v/>
      </c>
      <c r="G826" s="181" t="str">
        <f t="shared" si="183"/>
        <v/>
      </c>
      <c r="H826" s="212" t="str">
        <f t="shared" si="184"/>
        <v/>
      </c>
      <c r="I826" s="182">
        <f t="shared" si="185"/>
        <v>0</v>
      </c>
      <c r="J826" s="182">
        <f t="shared" si="186"/>
        <v>0</v>
      </c>
      <c r="K826" s="182">
        <f t="shared" si="186"/>
        <v>0</v>
      </c>
      <c r="L826" s="199" t="str">
        <f t="shared" si="176"/>
        <v xml:space="preserve"> </v>
      </c>
      <c r="M826" s="130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79"/>
        <v/>
      </c>
      <c r="C827" s="181" t="str">
        <f t="shared" si="180"/>
        <v/>
      </c>
      <c r="D827" s="181" t="str">
        <f t="shared" si="181"/>
        <v/>
      </c>
      <c r="E827" s="181" t="str">
        <f t="shared" si="182"/>
        <v/>
      </c>
      <c r="F827" s="181" t="str">
        <f t="shared" si="188"/>
        <v/>
      </c>
      <c r="G827" s="181" t="str">
        <f t="shared" si="183"/>
        <v/>
      </c>
      <c r="H827" s="212" t="str">
        <f t="shared" si="184"/>
        <v/>
      </c>
      <c r="I827" s="182">
        <f t="shared" si="185"/>
        <v>0</v>
      </c>
      <c r="J827" s="182">
        <f t="shared" si="186"/>
        <v>0</v>
      </c>
      <c r="K827" s="182">
        <f t="shared" si="186"/>
        <v>0</v>
      </c>
      <c r="L827" s="199" t="str">
        <f t="shared" si="176"/>
        <v xml:space="preserve"> </v>
      </c>
      <c r="M827" s="130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79"/>
        <v/>
      </c>
      <c r="C828" s="181" t="str">
        <f t="shared" si="180"/>
        <v/>
      </c>
      <c r="D828" s="181" t="str">
        <f t="shared" si="181"/>
        <v/>
      </c>
      <c r="E828" s="181" t="str">
        <f t="shared" si="182"/>
        <v/>
      </c>
      <c r="F828" s="181" t="str">
        <f t="shared" si="188"/>
        <v/>
      </c>
      <c r="G828" s="181" t="str">
        <f t="shared" si="183"/>
        <v/>
      </c>
      <c r="H828" s="212" t="str">
        <f t="shared" si="184"/>
        <v/>
      </c>
      <c r="I828" s="182">
        <f t="shared" si="185"/>
        <v>0</v>
      </c>
      <c r="J828" s="182">
        <f t="shared" si="186"/>
        <v>0</v>
      </c>
      <c r="K828" s="182">
        <f t="shared" si="186"/>
        <v>0</v>
      </c>
      <c r="L828" s="199" t="str">
        <f t="shared" si="176"/>
        <v xml:space="preserve"> </v>
      </c>
      <c r="M828" s="130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79"/>
        <v/>
      </c>
      <c r="C829" s="181" t="str">
        <f t="shared" si="180"/>
        <v/>
      </c>
      <c r="D829" s="181" t="str">
        <f t="shared" si="181"/>
        <v/>
      </c>
      <c r="E829" s="181" t="str">
        <f t="shared" si="182"/>
        <v/>
      </c>
      <c r="F829" s="181" t="str">
        <f t="shared" si="188"/>
        <v/>
      </c>
      <c r="G829" s="181" t="str">
        <f t="shared" si="183"/>
        <v/>
      </c>
      <c r="H829" s="212" t="str">
        <f t="shared" si="184"/>
        <v/>
      </c>
      <c r="I829" s="182">
        <f t="shared" si="185"/>
        <v>0</v>
      </c>
      <c r="J829" s="182">
        <f t="shared" si="186"/>
        <v>0</v>
      </c>
      <c r="K829" s="182">
        <f t="shared" si="186"/>
        <v>0</v>
      </c>
      <c r="L829" s="199" t="str">
        <f t="shared" si="176"/>
        <v xml:space="preserve"> </v>
      </c>
      <c r="M829" s="130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79"/>
        <v/>
      </c>
      <c r="C830" s="181" t="str">
        <f t="shared" si="180"/>
        <v/>
      </c>
      <c r="D830" s="181" t="str">
        <f t="shared" si="181"/>
        <v/>
      </c>
      <c r="E830" s="181" t="str">
        <f t="shared" si="182"/>
        <v/>
      </c>
      <c r="F830" s="181" t="str">
        <f t="shared" si="188"/>
        <v/>
      </c>
      <c r="G830" s="181" t="str">
        <f t="shared" si="183"/>
        <v/>
      </c>
      <c r="H830" s="212" t="str">
        <f t="shared" si="184"/>
        <v/>
      </c>
      <c r="I830" s="182">
        <f t="shared" si="185"/>
        <v>0</v>
      </c>
      <c r="J830" s="182">
        <f t="shared" si="186"/>
        <v>0</v>
      </c>
      <c r="K830" s="182">
        <f t="shared" si="186"/>
        <v>0</v>
      </c>
      <c r="L830" s="199" t="str">
        <f t="shared" si="176"/>
        <v xml:space="preserve"> </v>
      </c>
      <c r="M830" s="130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79"/>
        <v/>
      </c>
      <c r="C831" s="181" t="str">
        <f t="shared" si="180"/>
        <v/>
      </c>
      <c r="D831" s="181" t="str">
        <f t="shared" si="181"/>
        <v/>
      </c>
      <c r="E831" s="181" t="str">
        <f t="shared" si="182"/>
        <v/>
      </c>
      <c r="F831" s="181" t="str">
        <f t="shared" si="188"/>
        <v/>
      </c>
      <c r="G831" s="181" t="str">
        <f t="shared" si="183"/>
        <v/>
      </c>
      <c r="H831" s="212" t="str">
        <f t="shared" si="184"/>
        <v/>
      </c>
      <c r="I831" s="182">
        <f t="shared" si="185"/>
        <v>0</v>
      </c>
      <c r="J831" s="182">
        <f t="shared" si="186"/>
        <v>0</v>
      </c>
      <c r="K831" s="182">
        <f t="shared" si="186"/>
        <v>0</v>
      </c>
      <c r="L831" s="199" t="str">
        <f t="shared" si="176"/>
        <v xml:space="preserve"> </v>
      </c>
      <c r="M831" s="130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79"/>
        <v/>
      </c>
      <c r="C832" s="181" t="str">
        <f t="shared" si="180"/>
        <v/>
      </c>
      <c r="D832" s="181" t="str">
        <f t="shared" si="181"/>
        <v/>
      </c>
      <c r="E832" s="181" t="str">
        <f t="shared" si="182"/>
        <v/>
      </c>
      <c r="F832" s="181" t="str">
        <f t="shared" si="188"/>
        <v/>
      </c>
      <c r="G832" s="181" t="str">
        <f t="shared" si="183"/>
        <v/>
      </c>
      <c r="H832" s="212" t="str">
        <f t="shared" si="184"/>
        <v/>
      </c>
      <c r="I832" s="182">
        <f t="shared" si="185"/>
        <v>0</v>
      </c>
      <c r="J832" s="182">
        <f t="shared" si="186"/>
        <v>0</v>
      </c>
      <c r="K832" s="182">
        <f t="shared" si="186"/>
        <v>0</v>
      </c>
      <c r="L832" s="199" t="str">
        <f t="shared" si="176"/>
        <v xml:space="preserve"> </v>
      </c>
      <c r="M832" s="130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79"/>
        <v/>
      </c>
      <c r="C833" s="181" t="str">
        <f t="shared" si="180"/>
        <v/>
      </c>
      <c r="D833" s="181" t="str">
        <f t="shared" si="181"/>
        <v/>
      </c>
      <c r="E833" s="181" t="str">
        <f t="shared" si="182"/>
        <v/>
      </c>
      <c r="F833" s="181" t="str">
        <f t="shared" si="188"/>
        <v/>
      </c>
      <c r="G833" s="181" t="str">
        <f t="shared" si="183"/>
        <v/>
      </c>
      <c r="H833" s="212" t="str">
        <f t="shared" si="184"/>
        <v/>
      </c>
      <c r="I833" s="182">
        <f t="shared" si="185"/>
        <v>0</v>
      </c>
      <c r="J833" s="182">
        <f t="shared" si="186"/>
        <v>0</v>
      </c>
      <c r="K833" s="182">
        <f t="shared" si="186"/>
        <v>0</v>
      </c>
      <c r="L833" s="199" t="str">
        <f t="shared" si="176"/>
        <v xml:space="preserve"> </v>
      </c>
      <c r="M833" s="130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79"/>
        <v/>
      </c>
      <c r="C834" s="181" t="str">
        <f t="shared" si="180"/>
        <v/>
      </c>
      <c r="D834" s="181" t="str">
        <f t="shared" si="181"/>
        <v/>
      </c>
      <c r="E834" s="181" t="str">
        <f t="shared" si="182"/>
        <v/>
      </c>
      <c r="F834" s="181" t="str">
        <f t="shared" si="188"/>
        <v/>
      </c>
      <c r="G834" s="181" t="str">
        <f t="shared" si="183"/>
        <v/>
      </c>
      <c r="H834" s="212" t="str">
        <f t="shared" si="184"/>
        <v/>
      </c>
      <c r="I834" s="182">
        <f t="shared" si="185"/>
        <v>0</v>
      </c>
      <c r="J834" s="182">
        <f t="shared" si="186"/>
        <v>0</v>
      </c>
      <c r="K834" s="182">
        <f t="shared" si="186"/>
        <v>0</v>
      </c>
      <c r="L834" s="199" t="str">
        <f t="shared" si="176"/>
        <v xml:space="preserve"> </v>
      </c>
      <c r="M834" s="130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79"/>
        <v/>
      </c>
      <c r="C835" s="181" t="str">
        <f t="shared" si="180"/>
        <v/>
      </c>
      <c r="D835" s="181" t="str">
        <f t="shared" si="181"/>
        <v/>
      </c>
      <c r="E835" s="181" t="str">
        <f t="shared" si="182"/>
        <v/>
      </c>
      <c r="F835" s="181" t="str">
        <f t="shared" si="188"/>
        <v/>
      </c>
      <c r="G835" s="181" t="str">
        <f t="shared" si="183"/>
        <v/>
      </c>
      <c r="H835" s="212" t="str">
        <f t="shared" si="184"/>
        <v/>
      </c>
      <c r="I835" s="182">
        <f t="shared" si="185"/>
        <v>0</v>
      </c>
      <c r="J835" s="182">
        <f t="shared" si="186"/>
        <v>0</v>
      </c>
      <c r="K835" s="182">
        <f t="shared" si="186"/>
        <v>0</v>
      </c>
      <c r="L835" s="199" t="str">
        <f t="shared" si="176"/>
        <v xml:space="preserve"> </v>
      </c>
      <c r="M835" s="130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79"/>
        <v/>
      </c>
      <c r="C836" s="181" t="str">
        <f t="shared" si="180"/>
        <v/>
      </c>
      <c r="D836" s="181" t="str">
        <f t="shared" si="181"/>
        <v/>
      </c>
      <c r="E836" s="181" t="str">
        <f t="shared" si="182"/>
        <v/>
      </c>
      <c r="F836" s="181" t="str">
        <f t="shared" si="188"/>
        <v/>
      </c>
      <c r="G836" s="181" t="str">
        <f t="shared" si="183"/>
        <v/>
      </c>
      <c r="H836" s="212" t="str">
        <f t="shared" si="184"/>
        <v/>
      </c>
      <c r="I836" s="182">
        <f t="shared" si="185"/>
        <v>0</v>
      </c>
      <c r="J836" s="182">
        <f t="shared" si="186"/>
        <v>0</v>
      </c>
      <c r="K836" s="182">
        <f t="shared" si="186"/>
        <v>0</v>
      </c>
      <c r="L836" s="199" t="str">
        <f t="shared" si="176"/>
        <v xml:space="preserve"> </v>
      </c>
      <c r="M836" s="130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79"/>
        <v/>
      </c>
      <c r="C837" s="181" t="str">
        <f t="shared" si="180"/>
        <v/>
      </c>
      <c r="D837" s="181" t="str">
        <f t="shared" si="181"/>
        <v/>
      </c>
      <c r="E837" s="181" t="str">
        <f t="shared" si="182"/>
        <v/>
      </c>
      <c r="F837" s="181" t="str">
        <f t="shared" si="188"/>
        <v/>
      </c>
      <c r="G837" s="181" t="str">
        <f t="shared" si="183"/>
        <v/>
      </c>
      <c r="H837" s="212" t="str">
        <f t="shared" si="184"/>
        <v/>
      </c>
      <c r="I837" s="182">
        <f t="shared" si="185"/>
        <v>0</v>
      </c>
      <c r="J837" s="182">
        <f t="shared" si="186"/>
        <v>0</v>
      </c>
      <c r="K837" s="182">
        <f t="shared" si="186"/>
        <v>0</v>
      </c>
      <c r="L837" s="199" t="str">
        <f t="shared" si="176"/>
        <v xml:space="preserve"> </v>
      </c>
      <c r="M837" s="130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79"/>
        <v/>
      </c>
      <c r="C838" s="181" t="str">
        <f t="shared" si="180"/>
        <v/>
      </c>
      <c r="D838" s="181" t="str">
        <f t="shared" si="181"/>
        <v/>
      </c>
      <c r="E838" s="181" t="str">
        <f t="shared" si="182"/>
        <v/>
      </c>
      <c r="F838" s="181" t="str">
        <f t="shared" si="188"/>
        <v/>
      </c>
      <c r="G838" s="181" t="str">
        <f t="shared" si="183"/>
        <v/>
      </c>
      <c r="H838" s="212" t="str">
        <f t="shared" si="184"/>
        <v/>
      </c>
      <c r="I838" s="182">
        <f t="shared" si="185"/>
        <v>0</v>
      </c>
      <c r="J838" s="182">
        <f t="shared" si="186"/>
        <v>0</v>
      </c>
      <c r="K838" s="182">
        <f t="shared" si="186"/>
        <v>0</v>
      </c>
      <c r="L838" s="199" t="str">
        <f t="shared" si="176"/>
        <v xml:space="preserve"> </v>
      </c>
      <c r="M838" s="130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79"/>
        <v/>
      </c>
      <c r="C839" s="181" t="str">
        <f t="shared" si="180"/>
        <v/>
      </c>
      <c r="D839" s="181" t="str">
        <f t="shared" si="181"/>
        <v/>
      </c>
      <c r="E839" s="181" t="str">
        <f t="shared" si="182"/>
        <v/>
      </c>
      <c r="F839" s="181" t="str">
        <f t="shared" si="188"/>
        <v/>
      </c>
      <c r="G839" s="181" t="str">
        <f t="shared" si="183"/>
        <v/>
      </c>
      <c r="H839" s="212" t="str">
        <f t="shared" si="184"/>
        <v/>
      </c>
      <c r="I839" s="182">
        <f t="shared" si="185"/>
        <v>0</v>
      </c>
      <c r="J839" s="182">
        <f t="shared" si="186"/>
        <v>0</v>
      </c>
      <c r="K839" s="182">
        <f t="shared" si="186"/>
        <v>0</v>
      </c>
      <c r="L839" s="199" t="str">
        <f t="shared" si="176"/>
        <v xml:space="preserve"> </v>
      </c>
      <c r="M839" s="130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79"/>
        <v/>
      </c>
      <c r="C840" s="181" t="str">
        <f t="shared" si="180"/>
        <v/>
      </c>
      <c r="D840" s="181" t="str">
        <f t="shared" si="181"/>
        <v/>
      </c>
      <c r="E840" s="181" t="str">
        <f t="shared" si="182"/>
        <v/>
      </c>
      <c r="F840" s="181" t="str">
        <f t="shared" si="188"/>
        <v/>
      </c>
      <c r="G840" s="181" t="str">
        <f t="shared" si="183"/>
        <v/>
      </c>
      <c r="H840" s="212" t="str">
        <f t="shared" si="184"/>
        <v/>
      </c>
      <c r="I840" s="182">
        <f t="shared" si="185"/>
        <v>0</v>
      </c>
      <c r="J840" s="182">
        <f t="shared" si="186"/>
        <v>0</v>
      </c>
      <c r="K840" s="182">
        <f t="shared" si="186"/>
        <v>0</v>
      </c>
      <c r="L840" s="199" t="str">
        <f t="shared" si="176"/>
        <v xml:space="preserve"> </v>
      </c>
      <c r="M840" s="130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79"/>
        <v/>
      </c>
      <c r="C841" s="181" t="str">
        <f t="shared" si="180"/>
        <v/>
      </c>
      <c r="D841" s="181" t="str">
        <f t="shared" si="181"/>
        <v/>
      </c>
      <c r="E841" s="181" t="str">
        <f t="shared" si="182"/>
        <v/>
      </c>
      <c r="F841" s="181" t="str">
        <f t="shared" si="188"/>
        <v/>
      </c>
      <c r="G841" s="181" t="str">
        <f t="shared" si="183"/>
        <v/>
      </c>
      <c r="H841" s="212" t="str">
        <f t="shared" si="184"/>
        <v/>
      </c>
      <c r="I841" s="182">
        <f t="shared" si="185"/>
        <v>0</v>
      </c>
      <c r="J841" s="182">
        <f t="shared" si="186"/>
        <v>0</v>
      </c>
      <c r="K841" s="182">
        <f t="shared" si="186"/>
        <v>0</v>
      </c>
      <c r="L841" s="199" t="str">
        <f t="shared" ref="L841:L904" si="189">IFERROR(J841/I841," ")</f>
        <v xml:space="preserve"> </v>
      </c>
      <c r="M841" s="130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79"/>
        <v/>
      </c>
      <c r="C842" s="181" t="str">
        <f t="shared" si="180"/>
        <v/>
      </c>
      <c r="D842" s="181" t="str">
        <f t="shared" si="181"/>
        <v/>
      </c>
      <c r="E842" s="181" t="str">
        <f t="shared" si="182"/>
        <v/>
      </c>
      <c r="F842" s="181" t="str">
        <f t="shared" si="188"/>
        <v/>
      </c>
      <c r="G842" s="181" t="str">
        <f t="shared" si="183"/>
        <v/>
      </c>
      <c r="H842" s="212" t="str">
        <f t="shared" si="184"/>
        <v/>
      </c>
      <c r="I842" s="182">
        <f t="shared" si="185"/>
        <v>0</v>
      </c>
      <c r="J842" s="182">
        <f t="shared" si="186"/>
        <v>0</v>
      </c>
      <c r="K842" s="182">
        <f t="shared" si="186"/>
        <v>0</v>
      </c>
      <c r="L842" s="199" t="str">
        <f t="shared" si="189"/>
        <v xml:space="preserve"> </v>
      </c>
      <c r="M842" s="130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79"/>
        <v/>
      </c>
      <c r="C843" s="181" t="str">
        <f t="shared" si="180"/>
        <v/>
      </c>
      <c r="D843" s="181" t="str">
        <f t="shared" si="181"/>
        <v/>
      </c>
      <c r="E843" s="181" t="str">
        <f t="shared" si="182"/>
        <v/>
      </c>
      <c r="F843" s="181" t="str">
        <f t="shared" si="188"/>
        <v/>
      </c>
      <c r="G843" s="181" t="str">
        <f t="shared" si="183"/>
        <v/>
      </c>
      <c r="H843" s="212" t="str">
        <f t="shared" si="184"/>
        <v/>
      </c>
      <c r="I843" s="182">
        <f t="shared" si="185"/>
        <v>0</v>
      </c>
      <c r="J843" s="182">
        <f t="shared" si="186"/>
        <v>0</v>
      </c>
      <c r="K843" s="182">
        <f t="shared" si="186"/>
        <v>0</v>
      </c>
      <c r="L843" s="199" t="str">
        <f t="shared" si="189"/>
        <v xml:space="preserve"> </v>
      </c>
      <c r="M843" s="130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79"/>
        <v/>
      </c>
      <c r="C844" s="181" t="str">
        <f t="shared" si="180"/>
        <v/>
      </c>
      <c r="D844" s="181" t="str">
        <f t="shared" si="181"/>
        <v/>
      </c>
      <c r="E844" s="181" t="str">
        <f t="shared" si="182"/>
        <v/>
      </c>
      <c r="F844" s="181" t="str">
        <f t="shared" si="188"/>
        <v/>
      </c>
      <c r="G844" s="181" t="str">
        <f t="shared" si="183"/>
        <v/>
      </c>
      <c r="H844" s="212" t="str">
        <f t="shared" si="184"/>
        <v/>
      </c>
      <c r="I844" s="182">
        <f t="shared" si="185"/>
        <v>0</v>
      </c>
      <c r="J844" s="182">
        <f t="shared" si="186"/>
        <v>0</v>
      </c>
      <c r="K844" s="182">
        <f t="shared" si="186"/>
        <v>0</v>
      </c>
      <c r="L844" s="199" t="str">
        <f t="shared" si="189"/>
        <v xml:space="preserve"> </v>
      </c>
      <c r="M844" s="130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79"/>
        <v/>
      </c>
      <c r="C845" s="181" t="str">
        <f t="shared" si="180"/>
        <v/>
      </c>
      <c r="D845" s="181" t="str">
        <f t="shared" si="181"/>
        <v/>
      </c>
      <c r="E845" s="181" t="str">
        <f t="shared" si="182"/>
        <v/>
      </c>
      <c r="F845" s="181" t="str">
        <f t="shared" si="188"/>
        <v/>
      </c>
      <c r="G845" s="181" t="str">
        <f t="shared" si="183"/>
        <v/>
      </c>
      <c r="H845" s="212" t="str">
        <f t="shared" si="184"/>
        <v/>
      </c>
      <c r="I845" s="182">
        <f t="shared" si="185"/>
        <v>0</v>
      </c>
      <c r="J845" s="182">
        <f t="shared" si="186"/>
        <v>0</v>
      </c>
      <c r="K845" s="182">
        <f t="shared" si="186"/>
        <v>0</v>
      </c>
      <c r="L845" s="199" t="str">
        <f t="shared" si="189"/>
        <v xml:space="preserve"> </v>
      </c>
      <c r="M845" s="130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79"/>
        <v/>
      </c>
      <c r="C846" s="181" t="str">
        <f t="shared" si="180"/>
        <v/>
      </c>
      <c r="D846" s="181" t="str">
        <f t="shared" si="181"/>
        <v/>
      </c>
      <c r="E846" s="181" t="str">
        <f t="shared" si="182"/>
        <v/>
      </c>
      <c r="F846" s="181" t="str">
        <f t="shared" si="188"/>
        <v/>
      </c>
      <c r="G846" s="181" t="str">
        <f t="shared" si="183"/>
        <v/>
      </c>
      <c r="H846" s="212" t="str">
        <f t="shared" si="184"/>
        <v/>
      </c>
      <c r="I846" s="182">
        <f t="shared" si="185"/>
        <v>0</v>
      </c>
      <c r="J846" s="182">
        <f t="shared" si="186"/>
        <v>0</v>
      </c>
      <c r="K846" s="182">
        <f t="shared" si="186"/>
        <v>0</v>
      </c>
      <c r="L846" s="199" t="str">
        <f t="shared" si="189"/>
        <v xml:space="preserve"> </v>
      </c>
      <c r="M846" s="130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79"/>
        <v/>
      </c>
      <c r="C847" s="181" t="str">
        <f t="shared" si="180"/>
        <v/>
      </c>
      <c r="D847" s="181" t="str">
        <f t="shared" si="181"/>
        <v/>
      </c>
      <c r="E847" s="181" t="str">
        <f t="shared" si="182"/>
        <v/>
      </c>
      <c r="F847" s="181" t="str">
        <f t="shared" si="188"/>
        <v/>
      </c>
      <c r="G847" s="181" t="str">
        <f t="shared" si="183"/>
        <v/>
      </c>
      <c r="H847" s="212" t="str">
        <f t="shared" si="184"/>
        <v/>
      </c>
      <c r="I847" s="182">
        <f t="shared" si="185"/>
        <v>0</v>
      </c>
      <c r="J847" s="182">
        <f t="shared" si="186"/>
        <v>0</v>
      </c>
      <c r="K847" s="182">
        <f t="shared" si="186"/>
        <v>0</v>
      </c>
      <c r="L847" s="199" t="str">
        <f t="shared" si="189"/>
        <v xml:space="preserve"> </v>
      </c>
      <c r="M847" s="130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79"/>
        <v/>
      </c>
      <c r="C848" s="181" t="str">
        <f t="shared" si="180"/>
        <v/>
      </c>
      <c r="D848" s="181" t="str">
        <f t="shared" si="181"/>
        <v/>
      </c>
      <c r="E848" s="181" t="str">
        <f t="shared" si="182"/>
        <v/>
      </c>
      <c r="F848" s="181" t="str">
        <f t="shared" si="188"/>
        <v/>
      </c>
      <c r="G848" s="181" t="str">
        <f t="shared" si="183"/>
        <v/>
      </c>
      <c r="H848" s="212" t="str">
        <f t="shared" si="184"/>
        <v/>
      </c>
      <c r="I848" s="182">
        <f t="shared" si="185"/>
        <v>0</v>
      </c>
      <c r="J848" s="182">
        <f t="shared" si="186"/>
        <v>0</v>
      </c>
      <c r="K848" s="182">
        <f t="shared" si="186"/>
        <v>0</v>
      </c>
      <c r="L848" s="199" t="str">
        <f t="shared" si="189"/>
        <v xml:space="preserve"> </v>
      </c>
      <c r="M848" s="130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79"/>
        <v/>
      </c>
      <c r="C849" s="181" t="str">
        <f t="shared" si="180"/>
        <v/>
      </c>
      <c r="D849" s="181" t="str">
        <f t="shared" si="181"/>
        <v/>
      </c>
      <c r="E849" s="181" t="str">
        <f t="shared" si="182"/>
        <v/>
      </c>
      <c r="F849" s="181" t="str">
        <f t="shared" si="188"/>
        <v/>
      </c>
      <c r="G849" s="181" t="str">
        <f t="shared" si="183"/>
        <v/>
      </c>
      <c r="H849" s="212" t="str">
        <f t="shared" si="184"/>
        <v/>
      </c>
      <c r="I849" s="182">
        <f t="shared" si="185"/>
        <v>0</v>
      </c>
      <c r="J849" s="182">
        <f t="shared" si="186"/>
        <v>0</v>
      </c>
      <c r="K849" s="182">
        <f t="shared" si="186"/>
        <v>0</v>
      </c>
      <c r="L849" s="199" t="str">
        <f t="shared" si="189"/>
        <v xml:space="preserve"> </v>
      </c>
      <c r="M849" s="130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192">LEFT(R850,2)&amp;LEFT(S850,2)&amp;LEFT(T850,2)&amp;LEFT(U850,2)&amp;LEFT(V850,2)&amp;LEFT(W850,2)&amp;LEFT(X850,2)&amp;LEFT(Y850,2)&amp;LEFT(Z850,2)&amp;LEFT(AA850,2)</f>
        <v/>
      </c>
      <c r="C850" s="181" t="str">
        <f t="shared" ref="C850:C913" si="193">MID(S850,3,2)&amp;MID(T850,3,2)&amp;MID(U850,3,2)&amp;MID(V850,3,2)&amp;MID(W850,3,2)&amp;MID(X850,3,2)&amp;MID(Y850,3,2)&amp;MID(Z850,3,2)&amp;MID(AA850,3,2)</f>
        <v/>
      </c>
      <c r="D850" s="181" t="str">
        <f t="shared" ref="D850:D913" si="194">MID(T850,6,3)&amp;MID(U850,6,3)&amp;MID(V850,6,3)&amp;MID(W850,6,3)&amp;MID(X850,6,3)&amp;MID(Y850,6,3)&amp;MID(Z850,6,3)&amp;MID(AA850,6,3)</f>
        <v/>
      </c>
      <c r="E850" s="181" t="str">
        <f t="shared" ref="E850:E913" si="195">MID(U850,10,4)&amp;MID(V850,10,4)&amp;MID(W850,10,4)&amp;MID(X850,10,4)&amp;MID(Y850,10,4)&amp;MID(Z850,10,4)&amp;MID(AA850,10,4)</f>
        <v/>
      </c>
      <c r="F850" s="181" t="str">
        <f t="shared" si="188"/>
        <v/>
      </c>
      <c r="G850" s="181" t="str">
        <f t="shared" ref="G850:G913" si="196">RIGHT(Z850,3)&amp;RIGHT(AA850,3)</f>
        <v/>
      </c>
      <c r="H850" s="212" t="str">
        <f t="shared" si="184"/>
        <v/>
      </c>
      <c r="I850" s="182">
        <f t="shared" si="185"/>
        <v>0</v>
      </c>
      <c r="J850" s="182">
        <f t="shared" si="186"/>
        <v>0</v>
      </c>
      <c r="K850" s="182">
        <f t="shared" si="186"/>
        <v>0</v>
      </c>
      <c r="L850" s="199" t="str">
        <f t="shared" si="189"/>
        <v xml:space="preserve"> </v>
      </c>
      <c r="M850" s="130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192"/>
        <v/>
      </c>
      <c r="C851" s="181" t="str">
        <f t="shared" si="193"/>
        <v/>
      </c>
      <c r="D851" s="181" t="str">
        <f t="shared" si="194"/>
        <v/>
      </c>
      <c r="E851" s="181" t="str">
        <f t="shared" si="195"/>
        <v/>
      </c>
      <c r="F851" s="181" t="str">
        <f t="shared" si="188"/>
        <v/>
      </c>
      <c r="G851" s="181" t="str">
        <f t="shared" si="196"/>
        <v/>
      </c>
      <c r="H851" s="212" t="str">
        <f t="shared" si="184"/>
        <v/>
      </c>
      <c r="I851" s="182">
        <f t="shared" si="185"/>
        <v>0</v>
      </c>
      <c r="J851" s="182">
        <f t="shared" si="186"/>
        <v>0</v>
      </c>
      <c r="K851" s="182">
        <f t="shared" si="186"/>
        <v>0</v>
      </c>
      <c r="L851" s="199" t="str">
        <f t="shared" si="189"/>
        <v xml:space="preserve"> </v>
      </c>
      <c r="M851" s="130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192"/>
        <v/>
      </c>
      <c r="C852" s="181" t="str">
        <f t="shared" si="193"/>
        <v/>
      </c>
      <c r="D852" s="181" t="str">
        <f t="shared" si="194"/>
        <v/>
      </c>
      <c r="E852" s="181" t="str">
        <f t="shared" si="195"/>
        <v/>
      </c>
      <c r="F852" s="181" t="str">
        <f t="shared" si="188"/>
        <v/>
      </c>
      <c r="G852" s="181" t="str">
        <f t="shared" si="196"/>
        <v/>
      </c>
      <c r="H852" s="212" t="str">
        <f t="shared" ref="H852:H915" si="197">AB852&amp;AC852</f>
        <v/>
      </c>
      <c r="I852" s="182">
        <f t="shared" ref="I852:I915" si="198">AD852</f>
        <v>0</v>
      </c>
      <c r="J852" s="182">
        <f t="shared" ref="J852:K915" si="199">AE852</f>
        <v>0</v>
      </c>
      <c r="K852" s="182">
        <f t="shared" si="199"/>
        <v>0</v>
      </c>
      <c r="L852" s="199" t="str">
        <f t="shared" si="189"/>
        <v xml:space="preserve"> </v>
      </c>
      <c r="M852" s="130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192"/>
        <v/>
      </c>
      <c r="C853" s="181" t="str">
        <f t="shared" si="193"/>
        <v/>
      </c>
      <c r="D853" s="181" t="str">
        <f t="shared" si="194"/>
        <v/>
      </c>
      <c r="E853" s="181" t="str">
        <f t="shared" si="195"/>
        <v/>
      </c>
      <c r="F853" s="181" t="str">
        <f t="shared" ref="F853:F916" si="201">MID(W853,15,10)&amp;MID(X853,15,10)&amp;MID(Y853,15,10)&amp;MID(Z853,15,10)&amp;MID(AA853,15,10)</f>
        <v/>
      </c>
      <c r="G853" s="181" t="str">
        <f t="shared" si="196"/>
        <v/>
      </c>
      <c r="H853" s="212" t="str">
        <f t="shared" si="197"/>
        <v/>
      </c>
      <c r="I853" s="182">
        <f t="shared" si="198"/>
        <v>0</v>
      </c>
      <c r="J853" s="182">
        <f t="shared" si="199"/>
        <v>0</v>
      </c>
      <c r="K853" s="182">
        <f t="shared" si="199"/>
        <v>0</v>
      </c>
      <c r="L853" s="199" t="str">
        <f t="shared" si="189"/>
        <v xml:space="preserve"> </v>
      </c>
      <c r="M853" s="130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192"/>
        <v/>
      </c>
      <c r="C854" s="181" t="str">
        <f t="shared" si="193"/>
        <v/>
      </c>
      <c r="D854" s="181" t="str">
        <f t="shared" si="194"/>
        <v/>
      </c>
      <c r="E854" s="181" t="str">
        <f t="shared" si="195"/>
        <v/>
      </c>
      <c r="F854" s="181" t="str">
        <f t="shared" si="201"/>
        <v/>
      </c>
      <c r="G854" s="181" t="str">
        <f t="shared" si="196"/>
        <v/>
      </c>
      <c r="H854" s="212" t="str">
        <f t="shared" si="197"/>
        <v/>
      </c>
      <c r="I854" s="182">
        <f t="shared" si="198"/>
        <v>0</v>
      </c>
      <c r="J854" s="182">
        <f t="shared" si="199"/>
        <v>0</v>
      </c>
      <c r="K854" s="182">
        <f t="shared" si="199"/>
        <v>0</v>
      </c>
      <c r="L854" s="199" t="str">
        <f t="shared" si="189"/>
        <v xml:space="preserve"> </v>
      </c>
      <c r="M854" s="130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192"/>
        <v/>
      </c>
      <c r="C855" s="181" t="str">
        <f t="shared" si="193"/>
        <v/>
      </c>
      <c r="D855" s="181" t="str">
        <f t="shared" si="194"/>
        <v/>
      </c>
      <c r="E855" s="181" t="str">
        <f t="shared" si="195"/>
        <v/>
      </c>
      <c r="F855" s="181" t="str">
        <f t="shared" si="201"/>
        <v/>
      </c>
      <c r="G855" s="181" t="str">
        <f t="shared" si="196"/>
        <v/>
      </c>
      <c r="H855" s="212" t="str">
        <f t="shared" si="197"/>
        <v/>
      </c>
      <c r="I855" s="182">
        <f t="shared" si="198"/>
        <v>0</v>
      </c>
      <c r="J855" s="182">
        <f t="shared" si="199"/>
        <v>0</v>
      </c>
      <c r="K855" s="182">
        <f t="shared" si="199"/>
        <v>0</v>
      </c>
      <c r="L855" s="199" t="str">
        <f t="shared" si="189"/>
        <v xml:space="preserve"> </v>
      </c>
      <c r="M855" s="130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192"/>
        <v/>
      </c>
      <c r="C856" s="181" t="str">
        <f t="shared" si="193"/>
        <v/>
      </c>
      <c r="D856" s="181" t="str">
        <f t="shared" si="194"/>
        <v/>
      </c>
      <c r="E856" s="181" t="str">
        <f t="shared" si="195"/>
        <v/>
      </c>
      <c r="F856" s="181" t="str">
        <f t="shared" si="201"/>
        <v/>
      </c>
      <c r="G856" s="181" t="str">
        <f t="shared" si="196"/>
        <v/>
      </c>
      <c r="H856" s="212" t="str">
        <f t="shared" si="197"/>
        <v/>
      </c>
      <c r="I856" s="182">
        <f t="shared" si="198"/>
        <v>0</v>
      </c>
      <c r="J856" s="182">
        <f t="shared" si="199"/>
        <v>0</v>
      </c>
      <c r="K856" s="182">
        <f t="shared" si="199"/>
        <v>0</v>
      </c>
      <c r="L856" s="199" t="str">
        <f t="shared" si="189"/>
        <v xml:space="preserve"> </v>
      </c>
      <c r="M856" s="130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192"/>
        <v/>
      </c>
      <c r="C857" s="181" t="str">
        <f t="shared" si="193"/>
        <v/>
      </c>
      <c r="D857" s="181" t="str">
        <f t="shared" si="194"/>
        <v/>
      </c>
      <c r="E857" s="181" t="str">
        <f t="shared" si="195"/>
        <v/>
      </c>
      <c r="F857" s="181" t="str">
        <f t="shared" si="201"/>
        <v/>
      </c>
      <c r="G857" s="181" t="str">
        <f t="shared" si="196"/>
        <v/>
      </c>
      <c r="H857" s="212" t="str">
        <f t="shared" si="197"/>
        <v/>
      </c>
      <c r="I857" s="185">
        <f t="shared" si="198"/>
        <v>0</v>
      </c>
      <c r="J857" s="185">
        <f t="shared" si="199"/>
        <v>0</v>
      </c>
      <c r="K857" s="182">
        <f t="shared" si="199"/>
        <v>0</v>
      </c>
      <c r="L857" s="199" t="str">
        <f t="shared" si="189"/>
        <v xml:space="preserve"> </v>
      </c>
      <c r="M857" s="130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192"/>
        <v/>
      </c>
      <c r="C858" s="181" t="str">
        <f t="shared" si="193"/>
        <v/>
      </c>
      <c r="D858" s="181" t="str">
        <f t="shared" si="194"/>
        <v/>
      </c>
      <c r="E858" s="181" t="str">
        <f t="shared" si="195"/>
        <v/>
      </c>
      <c r="F858" s="181" t="str">
        <f t="shared" si="201"/>
        <v/>
      </c>
      <c r="G858" s="181" t="str">
        <f t="shared" si="196"/>
        <v/>
      </c>
      <c r="H858" s="212" t="str">
        <f t="shared" si="197"/>
        <v/>
      </c>
      <c r="I858" s="182">
        <f t="shared" si="198"/>
        <v>0</v>
      </c>
      <c r="J858" s="182">
        <f t="shared" si="199"/>
        <v>0</v>
      </c>
      <c r="K858" s="182">
        <f t="shared" si="199"/>
        <v>0</v>
      </c>
      <c r="L858" s="199" t="str">
        <f t="shared" si="189"/>
        <v xml:space="preserve"> </v>
      </c>
      <c r="M858" s="130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192"/>
        <v/>
      </c>
      <c r="C859" s="181" t="str">
        <f t="shared" si="193"/>
        <v/>
      </c>
      <c r="D859" s="181" t="str">
        <f t="shared" si="194"/>
        <v/>
      </c>
      <c r="E859" s="181" t="str">
        <f t="shared" si="195"/>
        <v/>
      </c>
      <c r="F859" s="181" t="str">
        <f t="shared" si="201"/>
        <v/>
      </c>
      <c r="G859" s="181" t="str">
        <f t="shared" si="196"/>
        <v/>
      </c>
      <c r="H859" s="212" t="str">
        <f t="shared" si="197"/>
        <v/>
      </c>
      <c r="I859" s="182">
        <f t="shared" si="198"/>
        <v>0</v>
      </c>
      <c r="J859" s="182">
        <f t="shared" si="199"/>
        <v>0</v>
      </c>
      <c r="K859" s="182">
        <f t="shared" si="199"/>
        <v>0</v>
      </c>
      <c r="L859" s="199" t="str">
        <f t="shared" si="189"/>
        <v xml:space="preserve"> </v>
      </c>
      <c r="M859" s="130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192"/>
        <v/>
      </c>
      <c r="C860" s="181" t="str">
        <f t="shared" si="193"/>
        <v/>
      </c>
      <c r="D860" s="181" t="str">
        <f t="shared" si="194"/>
        <v/>
      </c>
      <c r="E860" s="181" t="str">
        <f t="shared" si="195"/>
        <v/>
      </c>
      <c r="F860" s="181" t="str">
        <f t="shared" si="201"/>
        <v/>
      </c>
      <c r="G860" s="181" t="str">
        <f t="shared" si="196"/>
        <v/>
      </c>
      <c r="H860" s="212" t="str">
        <f t="shared" si="197"/>
        <v/>
      </c>
      <c r="I860" s="182">
        <f t="shared" si="198"/>
        <v>0</v>
      </c>
      <c r="J860" s="182">
        <f t="shared" si="199"/>
        <v>0</v>
      </c>
      <c r="K860" s="182">
        <f t="shared" si="199"/>
        <v>0</v>
      </c>
      <c r="L860" s="199" t="str">
        <f t="shared" si="189"/>
        <v xml:space="preserve"> </v>
      </c>
      <c r="M860" s="130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192"/>
        <v/>
      </c>
      <c r="C861" s="181" t="str">
        <f t="shared" si="193"/>
        <v/>
      </c>
      <c r="D861" s="181" t="str">
        <f t="shared" si="194"/>
        <v/>
      </c>
      <c r="E861" s="181" t="str">
        <f t="shared" si="195"/>
        <v/>
      </c>
      <c r="F861" s="181" t="str">
        <f t="shared" si="201"/>
        <v/>
      </c>
      <c r="G861" s="181" t="str">
        <f t="shared" si="196"/>
        <v/>
      </c>
      <c r="H861" s="212" t="str">
        <f t="shared" si="197"/>
        <v/>
      </c>
      <c r="I861" s="182">
        <f t="shared" si="198"/>
        <v>0</v>
      </c>
      <c r="J861" s="182">
        <f t="shared" si="199"/>
        <v>0</v>
      </c>
      <c r="K861" s="182">
        <f t="shared" si="199"/>
        <v>0</v>
      </c>
      <c r="L861" s="199" t="str">
        <f t="shared" si="189"/>
        <v xml:space="preserve"> </v>
      </c>
      <c r="M861" s="130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192"/>
        <v/>
      </c>
      <c r="C862" s="181" t="str">
        <f t="shared" si="193"/>
        <v/>
      </c>
      <c r="D862" s="181" t="str">
        <f t="shared" si="194"/>
        <v/>
      </c>
      <c r="E862" s="181" t="str">
        <f t="shared" si="195"/>
        <v/>
      </c>
      <c r="F862" s="181" t="str">
        <f t="shared" si="201"/>
        <v/>
      </c>
      <c r="G862" s="181" t="str">
        <f t="shared" si="196"/>
        <v/>
      </c>
      <c r="H862" s="212" t="str">
        <f t="shared" si="197"/>
        <v/>
      </c>
      <c r="I862" s="182">
        <f t="shared" si="198"/>
        <v>0</v>
      </c>
      <c r="J862" s="182">
        <f t="shared" si="199"/>
        <v>0</v>
      </c>
      <c r="K862" s="182">
        <f t="shared" si="199"/>
        <v>0</v>
      </c>
      <c r="L862" s="199" t="str">
        <f t="shared" si="189"/>
        <v xml:space="preserve"> </v>
      </c>
      <c r="M862" s="130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192"/>
        <v/>
      </c>
      <c r="C863" s="181" t="str">
        <f t="shared" si="193"/>
        <v/>
      </c>
      <c r="D863" s="181" t="str">
        <f t="shared" si="194"/>
        <v/>
      </c>
      <c r="E863" s="181" t="str">
        <f t="shared" si="195"/>
        <v/>
      </c>
      <c r="F863" s="181" t="str">
        <f t="shared" si="201"/>
        <v/>
      </c>
      <c r="G863" s="181" t="str">
        <f t="shared" si="196"/>
        <v/>
      </c>
      <c r="H863" s="212" t="str">
        <f t="shared" si="197"/>
        <v/>
      </c>
      <c r="I863" s="185">
        <f t="shared" si="198"/>
        <v>0</v>
      </c>
      <c r="J863" s="185">
        <f t="shared" si="199"/>
        <v>0</v>
      </c>
      <c r="K863" s="182">
        <f t="shared" si="199"/>
        <v>0</v>
      </c>
      <c r="L863" s="199" t="str">
        <f t="shared" si="189"/>
        <v xml:space="preserve"> </v>
      </c>
      <c r="M863" s="130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192"/>
        <v/>
      </c>
      <c r="C864" s="181" t="str">
        <f t="shared" si="193"/>
        <v/>
      </c>
      <c r="D864" s="181" t="str">
        <f t="shared" si="194"/>
        <v/>
      </c>
      <c r="E864" s="181" t="str">
        <f t="shared" si="195"/>
        <v/>
      </c>
      <c r="F864" s="181" t="str">
        <f t="shared" si="201"/>
        <v/>
      </c>
      <c r="G864" s="181" t="str">
        <f t="shared" si="196"/>
        <v/>
      </c>
      <c r="H864" s="212" t="str">
        <f t="shared" si="197"/>
        <v/>
      </c>
      <c r="I864" s="182">
        <f t="shared" si="198"/>
        <v>0</v>
      </c>
      <c r="J864" s="182">
        <f t="shared" si="199"/>
        <v>0</v>
      </c>
      <c r="K864" s="182">
        <f t="shared" si="199"/>
        <v>0</v>
      </c>
      <c r="L864" s="199" t="str">
        <f t="shared" si="189"/>
        <v xml:space="preserve"> </v>
      </c>
      <c r="M864" s="130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192"/>
        <v/>
      </c>
      <c r="C865" s="181" t="str">
        <f t="shared" si="193"/>
        <v/>
      </c>
      <c r="D865" s="181" t="str">
        <f t="shared" si="194"/>
        <v/>
      </c>
      <c r="E865" s="181" t="str">
        <f t="shared" si="195"/>
        <v/>
      </c>
      <c r="F865" s="181" t="str">
        <f t="shared" si="201"/>
        <v/>
      </c>
      <c r="G865" s="181" t="str">
        <f t="shared" si="196"/>
        <v/>
      </c>
      <c r="H865" s="212" t="str">
        <f t="shared" si="197"/>
        <v/>
      </c>
      <c r="I865" s="182">
        <f t="shared" si="198"/>
        <v>0</v>
      </c>
      <c r="J865" s="182">
        <f t="shared" si="199"/>
        <v>0</v>
      </c>
      <c r="K865" s="182">
        <f t="shared" si="199"/>
        <v>0</v>
      </c>
      <c r="L865" s="199" t="str">
        <f t="shared" si="189"/>
        <v xml:space="preserve"> </v>
      </c>
      <c r="M865" s="130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192"/>
        <v/>
      </c>
      <c r="C866" s="181" t="str">
        <f t="shared" si="193"/>
        <v/>
      </c>
      <c r="D866" s="181" t="str">
        <f t="shared" si="194"/>
        <v/>
      </c>
      <c r="E866" s="181" t="str">
        <f t="shared" si="195"/>
        <v/>
      </c>
      <c r="F866" s="181" t="str">
        <f t="shared" si="201"/>
        <v/>
      </c>
      <c r="G866" s="181" t="str">
        <f t="shared" si="196"/>
        <v/>
      </c>
      <c r="H866" s="212" t="str">
        <f t="shared" si="197"/>
        <v/>
      </c>
      <c r="I866" s="185">
        <f t="shared" si="198"/>
        <v>0</v>
      </c>
      <c r="J866" s="185">
        <f t="shared" si="199"/>
        <v>0</v>
      </c>
      <c r="K866" s="182">
        <f t="shared" si="199"/>
        <v>0</v>
      </c>
      <c r="L866" s="199" t="str">
        <f t="shared" si="189"/>
        <v xml:space="preserve"> </v>
      </c>
      <c r="M866" s="130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192"/>
        <v/>
      </c>
      <c r="C867" s="181" t="str">
        <f t="shared" si="193"/>
        <v/>
      </c>
      <c r="D867" s="181" t="str">
        <f t="shared" si="194"/>
        <v/>
      </c>
      <c r="E867" s="181" t="str">
        <f t="shared" si="195"/>
        <v/>
      </c>
      <c r="F867" s="181" t="str">
        <f t="shared" si="201"/>
        <v/>
      </c>
      <c r="G867" s="181" t="str">
        <f t="shared" si="196"/>
        <v/>
      </c>
      <c r="H867" s="212" t="str">
        <f t="shared" si="197"/>
        <v/>
      </c>
      <c r="I867" s="182">
        <f t="shared" si="198"/>
        <v>0</v>
      </c>
      <c r="J867" s="182">
        <f t="shared" si="199"/>
        <v>0</v>
      </c>
      <c r="K867" s="182">
        <f t="shared" si="199"/>
        <v>0</v>
      </c>
      <c r="L867" s="199" t="str">
        <f t="shared" si="189"/>
        <v xml:space="preserve"> </v>
      </c>
      <c r="M867" s="130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192"/>
        <v/>
      </c>
      <c r="C868" s="181" t="str">
        <f t="shared" si="193"/>
        <v/>
      </c>
      <c r="D868" s="181" t="str">
        <f t="shared" si="194"/>
        <v/>
      </c>
      <c r="E868" s="181" t="str">
        <f t="shared" si="195"/>
        <v/>
      </c>
      <c r="F868" s="181" t="str">
        <f t="shared" si="201"/>
        <v/>
      </c>
      <c r="G868" s="181" t="str">
        <f t="shared" si="196"/>
        <v/>
      </c>
      <c r="H868" s="212" t="str">
        <f t="shared" si="197"/>
        <v/>
      </c>
      <c r="I868" s="182">
        <f t="shared" si="198"/>
        <v>0</v>
      </c>
      <c r="J868" s="182">
        <f t="shared" si="199"/>
        <v>0</v>
      </c>
      <c r="K868" s="182">
        <f t="shared" si="199"/>
        <v>0</v>
      </c>
      <c r="L868" s="199" t="str">
        <f t="shared" si="189"/>
        <v xml:space="preserve"> </v>
      </c>
      <c r="M868" s="130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192"/>
        <v/>
      </c>
      <c r="C869" s="181" t="str">
        <f t="shared" si="193"/>
        <v/>
      </c>
      <c r="D869" s="181" t="str">
        <f t="shared" si="194"/>
        <v/>
      </c>
      <c r="E869" s="181" t="str">
        <f t="shared" si="195"/>
        <v/>
      </c>
      <c r="F869" s="181" t="str">
        <f t="shared" si="201"/>
        <v/>
      </c>
      <c r="G869" s="181" t="str">
        <f t="shared" si="196"/>
        <v/>
      </c>
      <c r="H869" s="212" t="str">
        <f t="shared" si="197"/>
        <v/>
      </c>
      <c r="I869" s="182">
        <f t="shared" si="198"/>
        <v>0</v>
      </c>
      <c r="J869" s="182">
        <f t="shared" si="199"/>
        <v>0</v>
      </c>
      <c r="K869" s="182">
        <f t="shared" si="199"/>
        <v>0</v>
      </c>
      <c r="L869" s="199" t="str">
        <f t="shared" si="189"/>
        <v xml:space="preserve"> </v>
      </c>
      <c r="M869" s="130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192"/>
        <v/>
      </c>
      <c r="C870" s="181" t="str">
        <f t="shared" si="193"/>
        <v/>
      </c>
      <c r="D870" s="181" t="str">
        <f t="shared" si="194"/>
        <v/>
      </c>
      <c r="E870" s="181" t="str">
        <f t="shared" si="195"/>
        <v/>
      </c>
      <c r="F870" s="181" t="str">
        <f t="shared" si="201"/>
        <v/>
      </c>
      <c r="G870" s="181" t="str">
        <f t="shared" si="196"/>
        <v/>
      </c>
      <c r="H870" s="212" t="str">
        <f t="shared" si="197"/>
        <v/>
      </c>
      <c r="I870" s="182">
        <f t="shared" si="198"/>
        <v>0</v>
      </c>
      <c r="J870" s="182">
        <f t="shared" si="199"/>
        <v>0</v>
      </c>
      <c r="K870" s="182">
        <f t="shared" si="199"/>
        <v>0</v>
      </c>
      <c r="L870" s="199" t="str">
        <f t="shared" si="189"/>
        <v xml:space="preserve"> </v>
      </c>
      <c r="M870" s="130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192"/>
        <v/>
      </c>
      <c r="C871" s="181" t="str">
        <f t="shared" si="193"/>
        <v/>
      </c>
      <c r="D871" s="181" t="str">
        <f t="shared" si="194"/>
        <v/>
      </c>
      <c r="E871" s="181" t="str">
        <f t="shared" si="195"/>
        <v/>
      </c>
      <c r="F871" s="181" t="str">
        <f t="shared" si="201"/>
        <v/>
      </c>
      <c r="G871" s="181" t="str">
        <f t="shared" si="196"/>
        <v/>
      </c>
      <c r="H871" s="212" t="str">
        <f t="shared" si="197"/>
        <v/>
      </c>
      <c r="I871" s="182">
        <f t="shared" si="198"/>
        <v>0</v>
      </c>
      <c r="J871" s="182">
        <f t="shared" si="199"/>
        <v>0</v>
      </c>
      <c r="K871" s="182">
        <f t="shared" si="199"/>
        <v>0</v>
      </c>
      <c r="L871" s="199" t="str">
        <f t="shared" si="189"/>
        <v xml:space="preserve"> </v>
      </c>
      <c r="M871" s="130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192"/>
        <v/>
      </c>
      <c r="C872" s="181" t="str">
        <f t="shared" si="193"/>
        <v/>
      </c>
      <c r="D872" s="181" t="str">
        <f t="shared" si="194"/>
        <v/>
      </c>
      <c r="E872" s="181" t="str">
        <f t="shared" si="195"/>
        <v/>
      </c>
      <c r="F872" s="181" t="str">
        <f t="shared" si="201"/>
        <v/>
      </c>
      <c r="G872" s="181" t="str">
        <f t="shared" si="196"/>
        <v/>
      </c>
      <c r="H872" s="212" t="str">
        <f t="shared" si="197"/>
        <v/>
      </c>
      <c r="I872" s="182">
        <f t="shared" si="198"/>
        <v>0</v>
      </c>
      <c r="J872" s="182">
        <f t="shared" si="199"/>
        <v>0</v>
      </c>
      <c r="K872" s="182">
        <f t="shared" si="199"/>
        <v>0</v>
      </c>
      <c r="L872" s="199" t="str">
        <f t="shared" si="189"/>
        <v xml:space="preserve"> </v>
      </c>
      <c r="M872" s="130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192"/>
        <v/>
      </c>
      <c r="C873" s="181" t="str">
        <f t="shared" si="193"/>
        <v/>
      </c>
      <c r="D873" s="181" t="str">
        <f t="shared" si="194"/>
        <v/>
      </c>
      <c r="E873" s="181" t="str">
        <f t="shared" si="195"/>
        <v/>
      </c>
      <c r="F873" s="181" t="str">
        <f t="shared" si="201"/>
        <v/>
      </c>
      <c r="G873" s="181" t="str">
        <f t="shared" si="196"/>
        <v/>
      </c>
      <c r="H873" s="212" t="str">
        <f t="shared" si="197"/>
        <v/>
      </c>
      <c r="I873" s="182">
        <f t="shared" si="198"/>
        <v>0</v>
      </c>
      <c r="J873" s="182">
        <f t="shared" si="199"/>
        <v>0</v>
      </c>
      <c r="K873" s="182">
        <f t="shared" si="199"/>
        <v>0</v>
      </c>
      <c r="L873" s="199" t="str">
        <f t="shared" si="189"/>
        <v xml:space="preserve"> </v>
      </c>
      <c r="M873" s="130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192"/>
        <v/>
      </c>
      <c r="C874" s="181" t="str">
        <f t="shared" si="193"/>
        <v/>
      </c>
      <c r="D874" s="181" t="str">
        <f t="shared" si="194"/>
        <v/>
      </c>
      <c r="E874" s="181" t="str">
        <f t="shared" si="195"/>
        <v/>
      </c>
      <c r="F874" s="181" t="str">
        <f t="shared" si="201"/>
        <v/>
      </c>
      <c r="G874" s="181" t="str">
        <f t="shared" si="196"/>
        <v/>
      </c>
      <c r="H874" s="212" t="str">
        <f t="shared" si="197"/>
        <v/>
      </c>
      <c r="I874" s="182">
        <f t="shared" si="198"/>
        <v>0</v>
      </c>
      <c r="J874" s="182">
        <f t="shared" si="199"/>
        <v>0</v>
      </c>
      <c r="K874" s="182">
        <f t="shared" si="199"/>
        <v>0</v>
      </c>
      <c r="L874" s="199" t="str">
        <f t="shared" si="189"/>
        <v xml:space="preserve"> </v>
      </c>
      <c r="M874" s="130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192"/>
        <v/>
      </c>
      <c r="C875" s="181" t="str">
        <f t="shared" si="193"/>
        <v/>
      </c>
      <c r="D875" s="181" t="str">
        <f t="shared" si="194"/>
        <v/>
      </c>
      <c r="E875" s="181" t="str">
        <f t="shared" si="195"/>
        <v/>
      </c>
      <c r="F875" s="181" t="str">
        <f t="shared" si="201"/>
        <v/>
      </c>
      <c r="G875" s="181" t="str">
        <f t="shared" si="196"/>
        <v/>
      </c>
      <c r="H875" s="212" t="str">
        <f t="shared" si="197"/>
        <v/>
      </c>
      <c r="I875" s="182">
        <f t="shared" si="198"/>
        <v>0</v>
      </c>
      <c r="J875" s="182">
        <f t="shared" si="199"/>
        <v>0</v>
      </c>
      <c r="K875" s="182">
        <f t="shared" si="199"/>
        <v>0</v>
      </c>
      <c r="L875" s="199" t="str">
        <f t="shared" si="189"/>
        <v xml:space="preserve"> </v>
      </c>
      <c r="M875" s="130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192"/>
        <v/>
      </c>
      <c r="C876" s="181" t="str">
        <f t="shared" si="193"/>
        <v/>
      </c>
      <c r="D876" s="181" t="str">
        <f t="shared" si="194"/>
        <v/>
      </c>
      <c r="E876" s="181" t="str">
        <f t="shared" si="195"/>
        <v/>
      </c>
      <c r="F876" s="181" t="str">
        <f t="shared" si="201"/>
        <v/>
      </c>
      <c r="G876" s="181" t="str">
        <f t="shared" si="196"/>
        <v/>
      </c>
      <c r="H876" s="212" t="str">
        <f t="shared" si="197"/>
        <v/>
      </c>
      <c r="I876" s="182">
        <f t="shared" si="198"/>
        <v>0</v>
      </c>
      <c r="J876" s="182">
        <f t="shared" si="199"/>
        <v>0</v>
      </c>
      <c r="K876" s="182">
        <f t="shared" si="199"/>
        <v>0</v>
      </c>
      <c r="L876" s="199" t="str">
        <f t="shared" si="189"/>
        <v xml:space="preserve"> </v>
      </c>
      <c r="M876" s="130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192"/>
        <v/>
      </c>
      <c r="C877" s="181" t="str">
        <f t="shared" si="193"/>
        <v/>
      </c>
      <c r="D877" s="181" t="str">
        <f t="shared" si="194"/>
        <v/>
      </c>
      <c r="E877" s="181" t="str">
        <f t="shared" si="195"/>
        <v/>
      </c>
      <c r="F877" s="181" t="str">
        <f t="shared" si="201"/>
        <v/>
      </c>
      <c r="G877" s="181" t="str">
        <f t="shared" si="196"/>
        <v/>
      </c>
      <c r="H877" s="212" t="str">
        <f t="shared" si="197"/>
        <v/>
      </c>
      <c r="I877" s="185">
        <f t="shared" si="198"/>
        <v>0</v>
      </c>
      <c r="J877" s="185">
        <f t="shared" si="199"/>
        <v>0</v>
      </c>
      <c r="K877" s="182">
        <f t="shared" si="199"/>
        <v>0</v>
      </c>
      <c r="L877" s="199" t="str">
        <f t="shared" si="189"/>
        <v xml:space="preserve"> </v>
      </c>
      <c r="M877" s="130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192"/>
        <v/>
      </c>
      <c r="C878" s="186" t="str">
        <f t="shared" si="193"/>
        <v/>
      </c>
      <c r="D878" s="186" t="str">
        <f t="shared" si="194"/>
        <v/>
      </c>
      <c r="E878" s="186" t="str">
        <f t="shared" si="195"/>
        <v/>
      </c>
      <c r="F878" s="186" t="str">
        <f t="shared" si="201"/>
        <v/>
      </c>
      <c r="G878" s="186" t="str">
        <f t="shared" si="196"/>
        <v/>
      </c>
      <c r="H878" s="210" t="str">
        <f t="shared" si="197"/>
        <v/>
      </c>
      <c r="I878" s="187">
        <f t="shared" si="198"/>
        <v>0</v>
      </c>
      <c r="J878" s="187">
        <f t="shared" si="199"/>
        <v>0</v>
      </c>
      <c r="K878" s="182">
        <f t="shared" si="199"/>
        <v>0</v>
      </c>
      <c r="L878" s="199" t="str">
        <f t="shared" si="189"/>
        <v xml:space="preserve"> </v>
      </c>
      <c r="M878" s="130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192"/>
        <v/>
      </c>
      <c r="C879" s="186" t="str">
        <f t="shared" si="193"/>
        <v/>
      </c>
      <c r="D879" s="186" t="str">
        <f t="shared" si="194"/>
        <v/>
      </c>
      <c r="E879" s="186" t="str">
        <f t="shared" si="195"/>
        <v/>
      </c>
      <c r="F879" s="186" t="str">
        <f t="shared" si="201"/>
        <v/>
      </c>
      <c r="G879" s="186" t="str">
        <f t="shared" si="196"/>
        <v/>
      </c>
      <c r="H879" s="210" t="str">
        <f t="shared" si="197"/>
        <v/>
      </c>
      <c r="I879" s="187">
        <f t="shared" si="198"/>
        <v>0</v>
      </c>
      <c r="J879" s="187">
        <f t="shared" si="199"/>
        <v>0</v>
      </c>
      <c r="K879" s="182">
        <f t="shared" si="199"/>
        <v>0</v>
      </c>
      <c r="L879" s="199" t="str">
        <f t="shared" si="189"/>
        <v xml:space="preserve"> </v>
      </c>
      <c r="M879" s="130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192"/>
        <v/>
      </c>
      <c r="C880" s="186" t="str">
        <f t="shared" si="193"/>
        <v/>
      </c>
      <c r="D880" s="186" t="str">
        <f t="shared" si="194"/>
        <v/>
      </c>
      <c r="E880" s="186" t="str">
        <f t="shared" si="195"/>
        <v/>
      </c>
      <c r="F880" s="186" t="str">
        <f t="shared" si="201"/>
        <v/>
      </c>
      <c r="G880" s="186" t="str">
        <f t="shared" si="196"/>
        <v/>
      </c>
      <c r="H880" s="210" t="str">
        <f t="shared" si="197"/>
        <v/>
      </c>
      <c r="I880" s="187">
        <f t="shared" si="198"/>
        <v>0</v>
      </c>
      <c r="J880" s="187">
        <f t="shared" si="199"/>
        <v>0</v>
      </c>
      <c r="K880" s="182">
        <f t="shared" si="199"/>
        <v>0</v>
      </c>
      <c r="L880" s="199" t="str">
        <f t="shared" si="189"/>
        <v xml:space="preserve"> </v>
      </c>
      <c r="M880" s="130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192"/>
        <v/>
      </c>
      <c r="C881" s="186" t="str">
        <f t="shared" si="193"/>
        <v/>
      </c>
      <c r="D881" s="186" t="str">
        <f t="shared" si="194"/>
        <v/>
      </c>
      <c r="E881" s="186" t="str">
        <f t="shared" si="195"/>
        <v/>
      </c>
      <c r="F881" s="186" t="str">
        <f t="shared" si="201"/>
        <v/>
      </c>
      <c r="G881" s="186" t="str">
        <f t="shared" si="196"/>
        <v/>
      </c>
      <c r="H881" s="210" t="str">
        <f t="shared" si="197"/>
        <v/>
      </c>
      <c r="I881" s="187">
        <f t="shared" si="198"/>
        <v>0</v>
      </c>
      <c r="J881" s="187">
        <f t="shared" si="199"/>
        <v>0</v>
      </c>
      <c r="K881" s="182">
        <f t="shared" si="199"/>
        <v>0</v>
      </c>
      <c r="L881" s="199" t="str">
        <f t="shared" si="189"/>
        <v xml:space="preserve"> </v>
      </c>
      <c r="M881" s="130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192"/>
        <v/>
      </c>
      <c r="C882" s="186" t="str">
        <f t="shared" si="193"/>
        <v/>
      </c>
      <c r="D882" s="186" t="str">
        <f t="shared" si="194"/>
        <v/>
      </c>
      <c r="E882" s="186" t="str">
        <f t="shared" si="195"/>
        <v/>
      </c>
      <c r="F882" s="186" t="str">
        <f t="shared" si="201"/>
        <v/>
      </c>
      <c r="G882" s="186" t="str">
        <f t="shared" si="196"/>
        <v/>
      </c>
      <c r="H882" s="210" t="str">
        <f t="shared" si="197"/>
        <v/>
      </c>
      <c r="I882" s="187">
        <f t="shared" si="198"/>
        <v>0</v>
      </c>
      <c r="J882" s="187">
        <f t="shared" si="199"/>
        <v>0</v>
      </c>
      <c r="K882" s="182">
        <f t="shared" si="199"/>
        <v>0</v>
      </c>
      <c r="L882" s="199" t="str">
        <f t="shared" si="189"/>
        <v xml:space="preserve"> </v>
      </c>
      <c r="M882" s="130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192"/>
        <v/>
      </c>
      <c r="C883" s="186" t="str">
        <f t="shared" si="193"/>
        <v/>
      </c>
      <c r="D883" s="186" t="str">
        <f t="shared" si="194"/>
        <v/>
      </c>
      <c r="E883" s="186" t="str">
        <f t="shared" si="195"/>
        <v/>
      </c>
      <c r="F883" s="186" t="str">
        <f t="shared" si="201"/>
        <v/>
      </c>
      <c r="G883" s="186" t="str">
        <f t="shared" si="196"/>
        <v/>
      </c>
      <c r="H883" s="210" t="str">
        <f t="shared" si="197"/>
        <v/>
      </c>
      <c r="I883" s="187">
        <f t="shared" si="198"/>
        <v>0</v>
      </c>
      <c r="J883" s="187">
        <f t="shared" si="199"/>
        <v>0</v>
      </c>
      <c r="K883" s="182">
        <f t="shared" si="199"/>
        <v>0</v>
      </c>
      <c r="L883" s="199" t="str">
        <f t="shared" si="189"/>
        <v xml:space="preserve"> </v>
      </c>
      <c r="M883" s="130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192"/>
        <v/>
      </c>
      <c r="C884" s="186" t="str">
        <f t="shared" si="193"/>
        <v/>
      </c>
      <c r="D884" s="186" t="str">
        <f t="shared" si="194"/>
        <v/>
      </c>
      <c r="E884" s="186" t="str">
        <f t="shared" si="195"/>
        <v/>
      </c>
      <c r="F884" s="186" t="str">
        <f t="shared" si="201"/>
        <v/>
      </c>
      <c r="G884" s="186" t="str">
        <f t="shared" si="196"/>
        <v/>
      </c>
      <c r="H884" s="210" t="str">
        <f t="shared" si="197"/>
        <v/>
      </c>
      <c r="I884" s="187">
        <f t="shared" si="198"/>
        <v>0</v>
      </c>
      <c r="J884" s="187">
        <f t="shared" si="199"/>
        <v>0</v>
      </c>
      <c r="K884" s="182">
        <f t="shared" si="199"/>
        <v>0</v>
      </c>
      <c r="L884" s="199" t="str">
        <f t="shared" si="189"/>
        <v xml:space="preserve"> </v>
      </c>
      <c r="M884" s="130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192"/>
        <v/>
      </c>
      <c r="C885" s="186" t="str">
        <f t="shared" si="193"/>
        <v/>
      </c>
      <c r="D885" s="186" t="str">
        <f t="shared" si="194"/>
        <v/>
      </c>
      <c r="E885" s="186" t="str">
        <f t="shared" si="195"/>
        <v/>
      </c>
      <c r="F885" s="186" t="str">
        <f t="shared" si="201"/>
        <v/>
      </c>
      <c r="G885" s="186" t="str">
        <f t="shared" si="196"/>
        <v/>
      </c>
      <c r="H885" s="210" t="str">
        <f t="shared" si="197"/>
        <v/>
      </c>
      <c r="I885" s="188">
        <f t="shared" si="198"/>
        <v>0</v>
      </c>
      <c r="J885" s="188">
        <f t="shared" si="199"/>
        <v>0</v>
      </c>
      <c r="K885" s="182">
        <f t="shared" si="199"/>
        <v>0</v>
      </c>
      <c r="L885" s="199" t="str">
        <f t="shared" si="189"/>
        <v xml:space="preserve"> </v>
      </c>
      <c r="M885" s="130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192"/>
        <v/>
      </c>
      <c r="C886" s="186" t="str">
        <f t="shared" si="193"/>
        <v/>
      </c>
      <c r="D886" s="186" t="str">
        <f t="shared" si="194"/>
        <v/>
      </c>
      <c r="E886" s="186" t="str">
        <f t="shared" si="195"/>
        <v/>
      </c>
      <c r="F886" s="186" t="str">
        <f t="shared" si="201"/>
        <v/>
      </c>
      <c r="G886" s="186" t="str">
        <f t="shared" si="196"/>
        <v/>
      </c>
      <c r="H886" s="210" t="str">
        <f t="shared" si="197"/>
        <v/>
      </c>
      <c r="I886" s="187">
        <f t="shared" si="198"/>
        <v>0</v>
      </c>
      <c r="J886" s="187">
        <f t="shared" si="199"/>
        <v>0</v>
      </c>
      <c r="K886" s="182">
        <f t="shared" si="199"/>
        <v>0</v>
      </c>
      <c r="L886" s="199" t="str">
        <f t="shared" si="189"/>
        <v xml:space="preserve"> </v>
      </c>
      <c r="M886" s="130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192"/>
        <v/>
      </c>
      <c r="C887" s="186" t="str">
        <f t="shared" si="193"/>
        <v/>
      </c>
      <c r="D887" s="186" t="str">
        <f t="shared" si="194"/>
        <v/>
      </c>
      <c r="E887" s="186" t="str">
        <f t="shared" si="195"/>
        <v/>
      </c>
      <c r="F887" s="186" t="str">
        <f t="shared" si="201"/>
        <v/>
      </c>
      <c r="G887" s="186" t="str">
        <f t="shared" si="196"/>
        <v/>
      </c>
      <c r="H887" s="210" t="str">
        <f t="shared" si="197"/>
        <v/>
      </c>
      <c r="I887" s="187">
        <f t="shared" si="198"/>
        <v>0</v>
      </c>
      <c r="J887" s="187">
        <f t="shared" si="199"/>
        <v>0</v>
      </c>
      <c r="K887" s="182">
        <f t="shared" si="199"/>
        <v>0</v>
      </c>
      <c r="L887" s="199" t="str">
        <f t="shared" si="189"/>
        <v xml:space="preserve"> </v>
      </c>
      <c r="M887" s="130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192"/>
        <v/>
      </c>
      <c r="C888" s="186" t="str">
        <f t="shared" si="193"/>
        <v/>
      </c>
      <c r="D888" s="186" t="str">
        <f t="shared" si="194"/>
        <v/>
      </c>
      <c r="E888" s="186" t="str">
        <f t="shared" si="195"/>
        <v/>
      </c>
      <c r="F888" s="186" t="str">
        <f t="shared" si="201"/>
        <v/>
      </c>
      <c r="G888" s="186" t="str">
        <f t="shared" si="196"/>
        <v/>
      </c>
      <c r="H888" s="210" t="str">
        <f t="shared" si="197"/>
        <v/>
      </c>
      <c r="I888" s="187">
        <f t="shared" si="198"/>
        <v>0</v>
      </c>
      <c r="J888" s="187">
        <f t="shared" si="199"/>
        <v>0</v>
      </c>
      <c r="K888" s="182">
        <f t="shared" si="199"/>
        <v>0</v>
      </c>
      <c r="L888" s="199" t="str">
        <f t="shared" si="189"/>
        <v xml:space="preserve"> </v>
      </c>
      <c r="M888" s="130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192"/>
        <v/>
      </c>
      <c r="C889" s="186" t="str">
        <f t="shared" si="193"/>
        <v/>
      </c>
      <c r="D889" s="186" t="str">
        <f t="shared" si="194"/>
        <v/>
      </c>
      <c r="E889" s="186" t="str">
        <f t="shared" si="195"/>
        <v/>
      </c>
      <c r="F889" s="186" t="str">
        <f t="shared" si="201"/>
        <v/>
      </c>
      <c r="G889" s="186" t="str">
        <f t="shared" si="196"/>
        <v/>
      </c>
      <c r="H889" s="210" t="str">
        <f t="shared" si="197"/>
        <v/>
      </c>
      <c r="I889" s="187">
        <f t="shared" si="198"/>
        <v>0</v>
      </c>
      <c r="J889" s="187">
        <f t="shared" si="199"/>
        <v>0</v>
      </c>
      <c r="K889" s="182">
        <f t="shared" si="199"/>
        <v>0</v>
      </c>
      <c r="L889" s="199" t="str">
        <f t="shared" si="189"/>
        <v xml:space="preserve"> </v>
      </c>
      <c r="M889" s="130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192"/>
        <v/>
      </c>
      <c r="C890" s="186" t="str">
        <f t="shared" si="193"/>
        <v/>
      </c>
      <c r="D890" s="186" t="str">
        <f t="shared" si="194"/>
        <v/>
      </c>
      <c r="E890" s="186" t="str">
        <f t="shared" si="195"/>
        <v/>
      </c>
      <c r="F890" s="186" t="str">
        <f t="shared" si="201"/>
        <v/>
      </c>
      <c r="G890" s="186" t="str">
        <f t="shared" si="196"/>
        <v/>
      </c>
      <c r="H890" s="210" t="str">
        <f t="shared" si="197"/>
        <v/>
      </c>
      <c r="I890" s="187">
        <f t="shared" si="198"/>
        <v>0</v>
      </c>
      <c r="J890" s="187">
        <f t="shared" si="199"/>
        <v>0</v>
      </c>
      <c r="K890" s="182">
        <f t="shared" si="199"/>
        <v>0</v>
      </c>
      <c r="L890" s="199" t="str">
        <f t="shared" si="189"/>
        <v xml:space="preserve"> </v>
      </c>
      <c r="M890" s="130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192"/>
        <v/>
      </c>
      <c r="C891" s="186" t="str">
        <f t="shared" si="193"/>
        <v/>
      </c>
      <c r="D891" s="186" t="str">
        <f t="shared" si="194"/>
        <v/>
      </c>
      <c r="E891" s="186" t="str">
        <f t="shared" si="195"/>
        <v/>
      </c>
      <c r="F891" s="186" t="str">
        <f t="shared" si="201"/>
        <v/>
      </c>
      <c r="G891" s="186" t="str">
        <f t="shared" si="196"/>
        <v/>
      </c>
      <c r="H891" s="210" t="str">
        <f t="shared" si="197"/>
        <v/>
      </c>
      <c r="I891" s="187">
        <f t="shared" si="198"/>
        <v>0</v>
      </c>
      <c r="J891" s="187">
        <f t="shared" si="199"/>
        <v>0</v>
      </c>
      <c r="K891" s="182">
        <f t="shared" si="199"/>
        <v>0</v>
      </c>
      <c r="L891" s="199" t="str">
        <f t="shared" si="189"/>
        <v xml:space="preserve"> </v>
      </c>
      <c r="M891" s="130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192"/>
        <v/>
      </c>
      <c r="C892" s="186" t="str">
        <f t="shared" si="193"/>
        <v/>
      </c>
      <c r="D892" s="186" t="str">
        <f t="shared" si="194"/>
        <v/>
      </c>
      <c r="E892" s="186" t="str">
        <f t="shared" si="195"/>
        <v/>
      </c>
      <c r="F892" s="186" t="str">
        <f t="shared" si="201"/>
        <v/>
      </c>
      <c r="G892" s="186" t="str">
        <f t="shared" si="196"/>
        <v/>
      </c>
      <c r="H892" s="210" t="str">
        <f t="shared" si="197"/>
        <v/>
      </c>
      <c r="I892" s="187">
        <f t="shared" si="198"/>
        <v>0</v>
      </c>
      <c r="J892" s="187">
        <f t="shared" si="199"/>
        <v>0</v>
      </c>
      <c r="K892" s="182">
        <f t="shared" si="199"/>
        <v>0</v>
      </c>
      <c r="L892" s="199" t="str">
        <f t="shared" si="189"/>
        <v xml:space="preserve"> </v>
      </c>
      <c r="M892" s="130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192"/>
        <v/>
      </c>
      <c r="C893" s="186" t="str">
        <f t="shared" si="193"/>
        <v/>
      </c>
      <c r="D893" s="186" t="str">
        <f t="shared" si="194"/>
        <v/>
      </c>
      <c r="E893" s="186" t="str">
        <f t="shared" si="195"/>
        <v/>
      </c>
      <c r="F893" s="186" t="str">
        <f t="shared" si="201"/>
        <v/>
      </c>
      <c r="G893" s="186" t="str">
        <f t="shared" si="196"/>
        <v/>
      </c>
      <c r="H893" s="210" t="str">
        <f t="shared" si="197"/>
        <v/>
      </c>
      <c r="I893" s="187">
        <f t="shared" si="198"/>
        <v>0</v>
      </c>
      <c r="J893" s="187">
        <f t="shared" si="199"/>
        <v>0</v>
      </c>
      <c r="K893" s="182">
        <f t="shared" si="199"/>
        <v>0</v>
      </c>
      <c r="L893" s="199" t="str">
        <f t="shared" si="189"/>
        <v xml:space="preserve"> </v>
      </c>
      <c r="M893" s="130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192"/>
        <v/>
      </c>
      <c r="C894" s="186" t="str">
        <f t="shared" si="193"/>
        <v/>
      </c>
      <c r="D894" s="186" t="str">
        <f t="shared" si="194"/>
        <v/>
      </c>
      <c r="E894" s="186" t="str">
        <f t="shared" si="195"/>
        <v/>
      </c>
      <c r="F894" s="186" t="str">
        <f t="shared" si="201"/>
        <v/>
      </c>
      <c r="G894" s="186" t="str">
        <f t="shared" si="196"/>
        <v/>
      </c>
      <c r="H894" s="210" t="str">
        <f t="shared" si="197"/>
        <v/>
      </c>
      <c r="I894" s="187">
        <f t="shared" si="198"/>
        <v>0</v>
      </c>
      <c r="J894" s="187">
        <f t="shared" si="199"/>
        <v>0</v>
      </c>
      <c r="K894" s="182">
        <f t="shared" si="199"/>
        <v>0</v>
      </c>
      <c r="L894" s="199" t="str">
        <f t="shared" si="189"/>
        <v xml:space="preserve"> </v>
      </c>
      <c r="M894" s="130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192"/>
        <v/>
      </c>
      <c r="C895" s="186" t="str">
        <f t="shared" si="193"/>
        <v/>
      </c>
      <c r="D895" s="186" t="str">
        <f t="shared" si="194"/>
        <v/>
      </c>
      <c r="E895" s="186" t="str">
        <f t="shared" si="195"/>
        <v/>
      </c>
      <c r="F895" s="186" t="str">
        <f t="shared" si="201"/>
        <v/>
      </c>
      <c r="G895" s="186" t="str">
        <f t="shared" si="196"/>
        <v/>
      </c>
      <c r="H895" s="210" t="str">
        <f t="shared" si="197"/>
        <v/>
      </c>
      <c r="I895" s="187">
        <f t="shared" si="198"/>
        <v>0</v>
      </c>
      <c r="J895" s="187">
        <f t="shared" si="199"/>
        <v>0</v>
      </c>
      <c r="K895" s="182">
        <f t="shared" si="199"/>
        <v>0</v>
      </c>
      <c r="L895" s="199" t="str">
        <f t="shared" si="189"/>
        <v xml:space="preserve"> </v>
      </c>
      <c r="M895" s="130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192"/>
        <v/>
      </c>
      <c r="C896" s="186" t="str">
        <f t="shared" si="193"/>
        <v/>
      </c>
      <c r="D896" s="186" t="str">
        <f t="shared" si="194"/>
        <v/>
      </c>
      <c r="E896" s="186" t="str">
        <f t="shared" si="195"/>
        <v/>
      </c>
      <c r="F896" s="186" t="str">
        <f t="shared" si="201"/>
        <v/>
      </c>
      <c r="G896" s="186" t="str">
        <f t="shared" si="196"/>
        <v/>
      </c>
      <c r="H896" s="210" t="str">
        <f t="shared" si="197"/>
        <v/>
      </c>
      <c r="I896" s="187">
        <f t="shared" si="198"/>
        <v>0</v>
      </c>
      <c r="J896" s="187">
        <f t="shared" si="199"/>
        <v>0</v>
      </c>
      <c r="K896" s="182">
        <f t="shared" si="199"/>
        <v>0</v>
      </c>
      <c r="L896" s="199" t="str">
        <f t="shared" si="189"/>
        <v xml:space="preserve"> </v>
      </c>
      <c r="M896" s="130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192"/>
        <v/>
      </c>
      <c r="C897" s="186" t="str">
        <f t="shared" si="193"/>
        <v/>
      </c>
      <c r="D897" s="186" t="str">
        <f t="shared" si="194"/>
        <v/>
      </c>
      <c r="E897" s="186" t="str">
        <f t="shared" si="195"/>
        <v/>
      </c>
      <c r="F897" s="186" t="str">
        <f t="shared" si="201"/>
        <v/>
      </c>
      <c r="G897" s="186" t="str">
        <f t="shared" si="196"/>
        <v/>
      </c>
      <c r="H897" s="210" t="str">
        <f t="shared" si="197"/>
        <v/>
      </c>
      <c r="I897" s="187">
        <f t="shared" si="198"/>
        <v>0</v>
      </c>
      <c r="J897" s="187">
        <f t="shared" si="199"/>
        <v>0</v>
      </c>
      <c r="K897" s="182">
        <f t="shared" si="199"/>
        <v>0</v>
      </c>
      <c r="L897" s="199" t="str">
        <f t="shared" si="189"/>
        <v xml:space="preserve"> </v>
      </c>
      <c r="M897" s="130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192"/>
        <v/>
      </c>
      <c r="C898" s="186" t="str">
        <f t="shared" si="193"/>
        <v/>
      </c>
      <c r="D898" s="186" t="str">
        <f t="shared" si="194"/>
        <v/>
      </c>
      <c r="E898" s="186" t="str">
        <f t="shared" si="195"/>
        <v/>
      </c>
      <c r="F898" s="186" t="str">
        <f t="shared" si="201"/>
        <v/>
      </c>
      <c r="G898" s="186" t="str">
        <f t="shared" si="196"/>
        <v/>
      </c>
      <c r="H898" s="210" t="str">
        <f t="shared" si="197"/>
        <v/>
      </c>
      <c r="I898" s="187">
        <f t="shared" si="198"/>
        <v>0</v>
      </c>
      <c r="J898" s="187">
        <f t="shared" si="199"/>
        <v>0</v>
      </c>
      <c r="K898" s="182">
        <f t="shared" si="199"/>
        <v>0</v>
      </c>
      <c r="L898" s="199" t="str">
        <f t="shared" si="189"/>
        <v xml:space="preserve"> </v>
      </c>
      <c r="M898" s="130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192"/>
        <v/>
      </c>
      <c r="C899" s="186" t="str">
        <f t="shared" si="193"/>
        <v/>
      </c>
      <c r="D899" s="186" t="str">
        <f t="shared" si="194"/>
        <v/>
      </c>
      <c r="E899" s="186" t="str">
        <f t="shared" si="195"/>
        <v/>
      </c>
      <c r="F899" s="186" t="str">
        <f t="shared" si="201"/>
        <v/>
      </c>
      <c r="G899" s="186" t="str">
        <f t="shared" si="196"/>
        <v/>
      </c>
      <c r="H899" s="210" t="str">
        <f t="shared" si="197"/>
        <v/>
      </c>
      <c r="I899" s="187">
        <f t="shared" si="198"/>
        <v>0</v>
      </c>
      <c r="J899" s="187">
        <f t="shared" si="199"/>
        <v>0</v>
      </c>
      <c r="K899" s="182">
        <f t="shared" si="199"/>
        <v>0</v>
      </c>
      <c r="L899" s="199" t="str">
        <f t="shared" si="189"/>
        <v xml:space="preserve"> </v>
      </c>
      <c r="M899" s="130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192"/>
        <v/>
      </c>
      <c r="C900" s="186" t="str">
        <f t="shared" si="193"/>
        <v/>
      </c>
      <c r="D900" s="186" t="str">
        <f t="shared" si="194"/>
        <v/>
      </c>
      <c r="E900" s="186" t="str">
        <f t="shared" si="195"/>
        <v/>
      </c>
      <c r="F900" s="186" t="str">
        <f t="shared" si="201"/>
        <v/>
      </c>
      <c r="G900" s="186" t="str">
        <f t="shared" si="196"/>
        <v/>
      </c>
      <c r="H900" s="210" t="str">
        <f t="shared" si="197"/>
        <v/>
      </c>
      <c r="I900" s="187">
        <f t="shared" si="198"/>
        <v>0</v>
      </c>
      <c r="J900" s="187">
        <f t="shared" si="199"/>
        <v>0</v>
      </c>
      <c r="K900" s="182">
        <f t="shared" si="199"/>
        <v>0</v>
      </c>
      <c r="L900" s="199" t="str">
        <f t="shared" si="189"/>
        <v xml:space="preserve"> </v>
      </c>
      <c r="M900" s="130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192"/>
        <v/>
      </c>
      <c r="C901" s="186" t="str">
        <f t="shared" si="193"/>
        <v/>
      </c>
      <c r="D901" s="186" t="str">
        <f t="shared" si="194"/>
        <v/>
      </c>
      <c r="E901" s="186" t="str">
        <f t="shared" si="195"/>
        <v/>
      </c>
      <c r="F901" s="186" t="str">
        <f t="shared" si="201"/>
        <v/>
      </c>
      <c r="G901" s="186" t="str">
        <f t="shared" si="196"/>
        <v/>
      </c>
      <c r="H901" s="210" t="str">
        <f t="shared" si="197"/>
        <v/>
      </c>
      <c r="I901" s="187">
        <f t="shared" si="198"/>
        <v>0</v>
      </c>
      <c r="J901" s="187">
        <f t="shared" si="199"/>
        <v>0</v>
      </c>
      <c r="K901" s="182">
        <f t="shared" si="199"/>
        <v>0</v>
      </c>
      <c r="L901" s="199" t="str">
        <f t="shared" si="189"/>
        <v xml:space="preserve"> </v>
      </c>
      <c r="M901" s="130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192"/>
        <v/>
      </c>
      <c r="C902" s="186" t="str">
        <f t="shared" si="193"/>
        <v/>
      </c>
      <c r="D902" s="186" t="str">
        <f t="shared" si="194"/>
        <v/>
      </c>
      <c r="E902" s="186" t="str">
        <f t="shared" si="195"/>
        <v/>
      </c>
      <c r="F902" s="186" t="str">
        <f t="shared" si="201"/>
        <v/>
      </c>
      <c r="G902" s="186" t="str">
        <f t="shared" si="196"/>
        <v/>
      </c>
      <c r="H902" s="210" t="str">
        <f t="shared" si="197"/>
        <v/>
      </c>
      <c r="I902" s="187">
        <f t="shared" si="198"/>
        <v>0</v>
      </c>
      <c r="J902" s="187">
        <f t="shared" si="199"/>
        <v>0</v>
      </c>
      <c r="K902" s="182">
        <f t="shared" si="199"/>
        <v>0</v>
      </c>
      <c r="L902" s="199" t="str">
        <f t="shared" si="189"/>
        <v xml:space="preserve"> </v>
      </c>
      <c r="M902" s="130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192"/>
        <v/>
      </c>
      <c r="C903" s="186" t="str">
        <f t="shared" si="193"/>
        <v/>
      </c>
      <c r="D903" s="186" t="str">
        <f t="shared" si="194"/>
        <v/>
      </c>
      <c r="E903" s="186" t="str">
        <f t="shared" si="195"/>
        <v/>
      </c>
      <c r="F903" s="186" t="str">
        <f t="shared" si="201"/>
        <v/>
      </c>
      <c r="G903" s="186" t="str">
        <f t="shared" si="196"/>
        <v/>
      </c>
      <c r="H903" s="210" t="str">
        <f t="shared" si="197"/>
        <v/>
      </c>
      <c r="I903" s="187">
        <f t="shared" si="198"/>
        <v>0</v>
      </c>
      <c r="J903" s="187">
        <f t="shared" si="199"/>
        <v>0</v>
      </c>
      <c r="K903" s="182">
        <f t="shared" si="199"/>
        <v>0</v>
      </c>
      <c r="L903" s="199" t="str">
        <f t="shared" si="189"/>
        <v xml:space="preserve"> </v>
      </c>
      <c r="M903" s="130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192"/>
        <v/>
      </c>
      <c r="C904" s="186" t="str">
        <f t="shared" si="193"/>
        <v/>
      </c>
      <c r="D904" s="186" t="str">
        <f t="shared" si="194"/>
        <v/>
      </c>
      <c r="E904" s="186" t="str">
        <f t="shared" si="195"/>
        <v/>
      </c>
      <c r="F904" s="186" t="str">
        <f t="shared" si="201"/>
        <v/>
      </c>
      <c r="G904" s="186" t="str">
        <f t="shared" si="196"/>
        <v/>
      </c>
      <c r="H904" s="210" t="str">
        <f t="shared" si="197"/>
        <v/>
      </c>
      <c r="I904" s="187">
        <f t="shared" si="198"/>
        <v>0</v>
      </c>
      <c r="J904" s="187">
        <f t="shared" si="199"/>
        <v>0</v>
      </c>
      <c r="K904" s="182">
        <f t="shared" si="199"/>
        <v>0</v>
      </c>
      <c r="L904" s="199" t="str">
        <f t="shared" si="189"/>
        <v xml:space="preserve"> </v>
      </c>
      <c r="M904" s="130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192"/>
        <v/>
      </c>
      <c r="C905" s="186" t="str">
        <f t="shared" si="193"/>
        <v/>
      </c>
      <c r="D905" s="186" t="str">
        <f t="shared" si="194"/>
        <v/>
      </c>
      <c r="E905" s="186" t="str">
        <f t="shared" si="195"/>
        <v/>
      </c>
      <c r="F905" s="186" t="str">
        <f t="shared" si="201"/>
        <v/>
      </c>
      <c r="G905" s="186" t="str">
        <f t="shared" si="196"/>
        <v/>
      </c>
      <c r="H905" s="210" t="str">
        <f t="shared" si="197"/>
        <v/>
      </c>
      <c r="I905" s="187">
        <f t="shared" si="198"/>
        <v>0</v>
      </c>
      <c r="J905" s="187">
        <f t="shared" si="199"/>
        <v>0</v>
      </c>
      <c r="K905" s="182">
        <f t="shared" si="199"/>
        <v>0</v>
      </c>
      <c r="L905" s="199" t="str">
        <f t="shared" ref="L905:L968" si="202">IFERROR(J905/I905," ")</f>
        <v xml:space="preserve"> </v>
      </c>
      <c r="M905" s="130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192"/>
        <v/>
      </c>
      <c r="C906" s="186" t="str">
        <f t="shared" si="193"/>
        <v/>
      </c>
      <c r="D906" s="186" t="str">
        <f t="shared" si="194"/>
        <v/>
      </c>
      <c r="E906" s="186" t="str">
        <f t="shared" si="195"/>
        <v/>
      </c>
      <c r="F906" s="186" t="str">
        <f t="shared" si="201"/>
        <v/>
      </c>
      <c r="G906" s="186" t="str">
        <f t="shared" si="196"/>
        <v/>
      </c>
      <c r="H906" s="210" t="str">
        <f t="shared" si="197"/>
        <v/>
      </c>
      <c r="I906" s="187">
        <f t="shared" si="198"/>
        <v>0</v>
      </c>
      <c r="J906" s="187">
        <f t="shared" si="199"/>
        <v>0</v>
      </c>
      <c r="K906" s="182">
        <f t="shared" si="199"/>
        <v>0</v>
      </c>
      <c r="L906" s="199" t="str">
        <f t="shared" si="202"/>
        <v xml:space="preserve"> </v>
      </c>
      <c r="M906" s="130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192"/>
        <v/>
      </c>
      <c r="C907" s="186" t="str">
        <f t="shared" si="193"/>
        <v/>
      </c>
      <c r="D907" s="186" t="str">
        <f t="shared" si="194"/>
        <v/>
      </c>
      <c r="E907" s="186" t="str">
        <f t="shared" si="195"/>
        <v/>
      </c>
      <c r="F907" s="186" t="str">
        <f t="shared" si="201"/>
        <v/>
      </c>
      <c r="G907" s="186" t="str">
        <f t="shared" si="196"/>
        <v/>
      </c>
      <c r="H907" s="210" t="str">
        <f t="shared" si="197"/>
        <v/>
      </c>
      <c r="I907" s="187">
        <f t="shared" si="198"/>
        <v>0</v>
      </c>
      <c r="J907" s="187">
        <f t="shared" si="199"/>
        <v>0</v>
      </c>
      <c r="K907" s="182">
        <f t="shared" si="199"/>
        <v>0</v>
      </c>
      <c r="L907" s="199" t="str">
        <f t="shared" si="202"/>
        <v xml:space="preserve"> </v>
      </c>
      <c r="M907" s="130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192"/>
        <v/>
      </c>
      <c r="C908" s="186" t="str">
        <f t="shared" si="193"/>
        <v/>
      </c>
      <c r="D908" s="186" t="str">
        <f t="shared" si="194"/>
        <v/>
      </c>
      <c r="E908" s="186" t="str">
        <f t="shared" si="195"/>
        <v/>
      </c>
      <c r="F908" s="186" t="str">
        <f t="shared" si="201"/>
        <v/>
      </c>
      <c r="G908" s="186" t="str">
        <f t="shared" si="196"/>
        <v/>
      </c>
      <c r="H908" s="210" t="str">
        <f t="shared" si="197"/>
        <v/>
      </c>
      <c r="I908" s="188">
        <f t="shared" si="198"/>
        <v>0</v>
      </c>
      <c r="J908" s="188">
        <f t="shared" si="199"/>
        <v>0</v>
      </c>
      <c r="K908" s="182">
        <f t="shared" si="199"/>
        <v>0</v>
      </c>
      <c r="L908" s="199" t="str">
        <f t="shared" si="202"/>
        <v xml:space="preserve"> </v>
      </c>
      <c r="M908" s="130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192"/>
        <v/>
      </c>
      <c r="C909" s="186" t="str">
        <f t="shared" si="193"/>
        <v/>
      </c>
      <c r="D909" s="186" t="str">
        <f t="shared" si="194"/>
        <v/>
      </c>
      <c r="E909" s="186" t="str">
        <f t="shared" si="195"/>
        <v/>
      </c>
      <c r="F909" s="186" t="str">
        <f t="shared" si="201"/>
        <v/>
      </c>
      <c r="G909" s="186" t="str">
        <f t="shared" si="196"/>
        <v/>
      </c>
      <c r="H909" s="210" t="str">
        <f t="shared" si="197"/>
        <v/>
      </c>
      <c r="I909" s="187">
        <f t="shared" si="198"/>
        <v>0</v>
      </c>
      <c r="J909" s="187">
        <f t="shared" si="199"/>
        <v>0</v>
      </c>
      <c r="K909" s="182">
        <f t="shared" si="199"/>
        <v>0</v>
      </c>
      <c r="L909" s="199" t="str">
        <f t="shared" si="202"/>
        <v xml:space="preserve"> </v>
      </c>
      <c r="M909" s="130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192"/>
        <v/>
      </c>
      <c r="C910" s="186" t="str">
        <f t="shared" si="193"/>
        <v/>
      </c>
      <c r="D910" s="186" t="str">
        <f t="shared" si="194"/>
        <v/>
      </c>
      <c r="E910" s="186" t="str">
        <f t="shared" si="195"/>
        <v/>
      </c>
      <c r="F910" s="186" t="str">
        <f t="shared" si="201"/>
        <v/>
      </c>
      <c r="G910" s="186" t="str">
        <f t="shared" si="196"/>
        <v/>
      </c>
      <c r="H910" s="210" t="str">
        <f t="shared" si="197"/>
        <v/>
      </c>
      <c r="I910" s="187">
        <f t="shared" si="198"/>
        <v>0</v>
      </c>
      <c r="J910" s="187">
        <f t="shared" si="199"/>
        <v>0</v>
      </c>
      <c r="K910" s="182">
        <f t="shared" si="199"/>
        <v>0</v>
      </c>
      <c r="L910" s="199" t="str">
        <f t="shared" si="202"/>
        <v xml:space="preserve"> </v>
      </c>
      <c r="M910" s="130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192"/>
        <v/>
      </c>
      <c r="C911" s="186" t="str">
        <f t="shared" si="193"/>
        <v/>
      </c>
      <c r="D911" s="186" t="str">
        <f t="shared" si="194"/>
        <v/>
      </c>
      <c r="E911" s="186" t="str">
        <f t="shared" si="195"/>
        <v/>
      </c>
      <c r="F911" s="186" t="str">
        <f t="shared" si="201"/>
        <v/>
      </c>
      <c r="G911" s="186" t="str">
        <f t="shared" si="196"/>
        <v/>
      </c>
      <c r="H911" s="210" t="str">
        <f t="shared" si="197"/>
        <v/>
      </c>
      <c r="I911" s="187">
        <f t="shared" si="198"/>
        <v>0</v>
      </c>
      <c r="J911" s="187">
        <f t="shared" si="199"/>
        <v>0</v>
      </c>
      <c r="K911" s="182">
        <f t="shared" si="199"/>
        <v>0</v>
      </c>
      <c r="L911" s="199" t="str">
        <f t="shared" si="202"/>
        <v xml:space="preserve"> </v>
      </c>
      <c r="M911" s="130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192"/>
        <v/>
      </c>
      <c r="C912" s="186" t="str">
        <f t="shared" si="193"/>
        <v/>
      </c>
      <c r="D912" s="186" t="str">
        <f t="shared" si="194"/>
        <v/>
      </c>
      <c r="E912" s="186" t="str">
        <f t="shared" si="195"/>
        <v/>
      </c>
      <c r="F912" s="186" t="str">
        <f t="shared" si="201"/>
        <v/>
      </c>
      <c r="G912" s="186" t="str">
        <f t="shared" si="196"/>
        <v/>
      </c>
      <c r="H912" s="210" t="str">
        <f t="shared" si="197"/>
        <v/>
      </c>
      <c r="I912" s="187">
        <f t="shared" si="198"/>
        <v>0</v>
      </c>
      <c r="J912" s="187">
        <f t="shared" si="199"/>
        <v>0</v>
      </c>
      <c r="K912" s="182">
        <f t="shared" si="199"/>
        <v>0</v>
      </c>
      <c r="L912" s="199" t="str">
        <f t="shared" si="202"/>
        <v xml:space="preserve"> </v>
      </c>
      <c r="M912" s="130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192"/>
        <v/>
      </c>
      <c r="C913" s="186" t="str">
        <f t="shared" si="193"/>
        <v/>
      </c>
      <c r="D913" s="186" t="str">
        <f t="shared" si="194"/>
        <v/>
      </c>
      <c r="E913" s="186" t="str">
        <f t="shared" si="195"/>
        <v/>
      </c>
      <c r="F913" s="186" t="str">
        <f t="shared" si="201"/>
        <v/>
      </c>
      <c r="G913" s="186" t="str">
        <f t="shared" si="196"/>
        <v/>
      </c>
      <c r="H913" s="210" t="str">
        <f t="shared" si="197"/>
        <v/>
      </c>
      <c r="I913" s="187">
        <f t="shared" si="198"/>
        <v>0</v>
      </c>
      <c r="J913" s="187">
        <f t="shared" si="199"/>
        <v>0</v>
      </c>
      <c r="K913" s="182">
        <f t="shared" si="199"/>
        <v>0</v>
      </c>
      <c r="L913" s="199" t="str">
        <f t="shared" si="202"/>
        <v xml:space="preserve"> </v>
      </c>
      <c r="M913" s="130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05">LEFT(R914,2)&amp;LEFT(S914,2)&amp;LEFT(T914,2)&amp;LEFT(U914,2)&amp;LEFT(V914,2)&amp;LEFT(W914,2)&amp;LEFT(X914,2)&amp;LEFT(Y914,2)&amp;LEFT(Z914,2)&amp;LEFT(AA914,2)</f>
        <v/>
      </c>
      <c r="C914" s="186" t="str">
        <f t="shared" ref="C914:C977" si="206">MID(S914,3,2)&amp;MID(T914,3,2)&amp;MID(U914,3,2)&amp;MID(V914,3,2)&amp;MID(W914,3,2)&amp;MID(X914,3,2)&amp;MID(Y914,3,2)&amp;MID(Z914,3,2)&amp;MID(AA914,3,2)</f>
        <v/>
      </c>
      <c r="D914" s="186" t="str">
        <f t="shared" ref="D914:D977" si="207">MID(T914,6,3)&amp;MID(U914,6,3)&amp;MID(V914,6,3)&amp;MID(W914,6,3)&amp;MID(X914,6,3)&amp;MID(Y914,6,3)&amp;MID(Z914,6,3)&amp;MID(AA914,6,3)</f>
        <v/>
      </c>
      <c r="E914" s="186" t="str">
        <f t="shared" ref="E914:E977" si="208">MID(U914,10,4)&amp;MID(V914,10,4)&amp;MID(W914,10,4)&amp;MID(X914,10,4)&amp;MID(Y914,10,4)&amp;MID(Z914,10,4)&amp;MID(AA914,10,4)</f>
        <v/>
      </c>
      <c r="F914" s="186" t="str">
        <f t="shared" si="201"/>
        <v/>
      </c>
      <c r="G914" s="186" t="str">
        <f t="shared" ref="G914:G977" si="209">RIGHT(Z914,3)&amp;RIGHT(AA914,3)</f>
        <v/>
      </c>
      <c r="H914" s="210" t="str">
        <f t="shared" si="197"/>
        <v/>
      </c>
      <c r="I914" s="187">
        <f t="shared" si="198"/>
        <v>0</v>
      </c>
      <c r="J914" s="187">
        <f t="shared" si="199"/>
        <v>0</v>
      </c>
      <c r="K914" s="182">
        <f t="shared" si="199"/>
        <v>0</v>
      </c>
      <c r="L914" s="199" t="str">
        <f t="shared" si="202"/>
        <v xml:space="preserve"> </v>
      </c>
      <c r="M914" s="130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05"/>
        <v/>
      </c>
      <c r="C915" s="186" t="str">
        <f t="shared" si="206"/>
        <v/>
      </c>
      <c r="D915" s="186" t="str">
        <f t="shared" si="207"/>
        <v/>
      </c>
      <c r="E915" s="186" t="str">
        <f t="shared" si="208"/>
        <v/>
      </c>
      <c r="F915" s="186" t="str">
        <f t="shared" si="201"/>
        <v/>
      </c>
      <c r="G915" s="186" t="str">
        <f t="shared" si="209"/>
        <v/>
      </c>
      <c r="H915" s="210" t="str">
        <f t="shared" si="197"/>
        <v/>
      </c>
      <c r="I915" s="187">
        <f t="shared" si="198"/>
        <v>0</v>
      </c>
      <c r="J915" s="187">
        <f t="shared" si="199"/>
        <v>0</v>
      </c>
      <c r="K915" s="182">
        <f t="shared" si="199"/>
        <v>0</v>
      </c>
      <c r="L915" s="199" t="str">
        <f t="shared" si="202"/>
        <v xml:space="preserve"> </v>
      </c>
      <c r="M915" s="130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05"/>
        <v/>
      </c>
      <c r="C916" s="186" t="str">
        <f t="shared" si="206"/>
        <v/>
      </c>
      <c r="D916" s="186" t="str">
        <f t="shared" si="207"/>
        <v/>
      </c>
      <c r="E916" s="186" t="str">
        <f t="shared" si="208"/>
        <v/>
      </c>
      <c r="F916" s="186" t="str">
        <f t="shared" si="201"/>
        <v/>
      </c>
      <c r="G916" s="186" t="str">
        <f t="shared" si="209"/>
        <v/>
      </c>
      <c r="H916" s="210" t="str">
        <f t="shared" ref="H916:H979" si="210">AB916&amp;AC916</f>
        <v/>
      </c>
      <c r="I916" s="187">
        <f t="shared" ref="I916:I979" si="211">AD916</f>
        <v>0</v>
      </c>
      <c r="J916" s="187">
        <f t="shared" ref="J916:K979" si="212">AE916</f>
        <v>0</v>
      </c>
      <c r="K916" s="182">
        <f t="shared" si="212"/>
        <v>0</v>
      </c>
      <c r="L916" s="199" t="str">
        <f t="shared" si="202"/>
        <v xml:space="preserve"> </v>
      </c>
      <c r="M916" s="130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05"/>
        <v/>
      </c>
      <c r="C917" s="186" t="str">
        <f t="shared" si="206"/>
        <v/>
      </c>
      <c r="D917" s="186" t="str">
        <f t="shared" si="207"/>
        <v/>
      </c>
      <c r="E917" s="186" t="str">
        <f t="shared" si="208"/>
        <v/>
      </c>
      <c r="F917" s="186" t="str">
        <f t="shared" ref="F917:F980" si="214">MID(W917,15,10)&amp;MID(X917,15,10)&amp;MID(Y917,15,10)&amp;MID(Z917,15,10)&amp;MID(AA917,15,10)</f>
        <v/>
      </c>
      <c r="G917" s="186" t="str">
        <f t="shared" si="209"/>
        <v/>
      </c>
      <c r="H917" s="210" t="str">
        <f t="shared" si="210"/>
        <v/>
      </c>
      <c r="I917" s="187">
        <f t="shared" si="211"/>
        <v>0</v>
      </c>
      <c r="J917" s="187">
        <f t="shared" si="212"/>
        <v>0</v>
      </c>
      <c r="K917" s="182">
        <f t="shared" si="212"/>
        <v>0</v>
      </c>
      <c r="L917" s="199" t="str">
        <f t="shared" si="202"/>
        <v xml:space="preserve"> </v>
      </c>
      <c r="M917" s="130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05"/>
        <v/>
      </c>
      <c r="C918" s="186" t="str">
        <f t="shared" si="206"/>
        <v/>
      </c>
      <c r="D918" s="186" t="str">
        <f t="shared" si="207"/>
        <v/>
      </c>
      <c r="E918" s="186" t="str">
        <f t="shared" si="208"/>
        <v/>
      </c>
      <c r="F918" s="186" t="str">
        <f t="shared" si="214"/>
        <v/>
      </c>
      <c r="G918" s="186" t="str">
        <f t="shared" si="209"/>
        <v/>
      </c>
      <c r="H918" s="210" t="str">
        <f t="shared" si="210"/>
        <v/>
      </c>
      <c r="I918" s="187">
        <f t="shared" si="211"/>
        <v>0</v>
      </c>
      <c r="J918" s="187">
        <f t="shared" si="212"/>
        <v>0</v>
      </c>
      <c r="K918" s="182">
        <f t="shared" si="212"/>
        <v>0</v>
      </c>
      <c r="L918" s="199" t="str">
        <f t="shared" si="202"/>
        <v xml:space="preserve"> </v>
      </c>
      <c r="M918" s="130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05"/>
        <v/>
      </c>
      <c r="C919" s="186" t="str">
        <f t="shared" si="206"/>
        <v/>
      </c>
      <c r="D919" s="186" t="str">
        <f t="shared" si="207"/>
        <v/>
      </c>
      <c r="E919" s="186" t="str">
        <f t="shared" si="208"/>
        <v/>
      </c>
      <c r="F919" s="186" t="str">
        <f t="shared" si="214"/>
        <v/>
      </c>
      <c r="G919" s="186" t="str">
        <f t="shared" si="209"/>
        <v/>
      </c>
      <c r="H919" s="210" t="str">
        <f t="shared" si="210"/>
        <v/>
      </c>
      <c r="I919" s="187">
        <f t="shared" si="211"/>
        <v>0</v>
      </c>
      <c r="J919" s="187">
        <f t="shared" si="212"/>
        <v>0</v>
      </c>
      <c r="K919" s="182">
        <f t="shared" si="212"/>
        <v>0</v>
      </c>
      <c r="L919" s="199" t="str">
        <f t="shared" si="202"/>
        <v xml:space="preserve"> </v>
      </c>
      <c r="M919" s="130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05"/>
        <v/>
      </c>
      <c r="C920" s="186" t="str">
        <f t="shared" si="206"/>
        <v/>
      </c>
      <c r="D920" s="186" t="str">
        <f t="shared" si="207"/>
        <v/>
      </c>
      <c r="E920" s="186" t="str">
        <f t="shared" si="208"/>
        <v/>
      </c>
      <c r="F920" s="186" t="str">
        <f t="shared" si="214"/>
        <v/>
      </c>
      <c r="G920" s="186" t="str">
        <f t="shared" si="209"/>
        <v/>
      </c>
      <c r="H920" s="210" t="str">
        <f t="shared" si="210"/>
        <v/>
      </c>
      <c r="I920" s="187">
        <f t="shared" si="211"/>
        <v>0</v>
      </c>
      <c r="J920" s="187">
        <f t="shared" si="212"/>
        <v>0</v>
      </c>
      <c r="K920" s="182">
        <f t="shared" si="212"/>
        <v>0</v>
      </c>
      <c r="L920" s="199" t="str">
        <f t="shared" si="202"/>
        <v xml:space="preserve"> </v>
      </c>
      <c r="M920" s="130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05"/>
        <v/>
      </c>
      <c r="C921" s="186" t="str">
        <f t="shared" si="206"/>
        <v/>
      </c>
      <c r="D921" s="186" t="str">
        <f t="shared" si="207"/>
        <v/>
      </c>
      <c r="E921" s="186" t="str">
        <f t="shared" si="208"/>
        <v/>
      </c>
      <c r="F921" s="186" t="str">
        <f t="shared" si="214"/>
        <v/>
      </c>
      <c r="G921" s="186" t="str">
        <f t="shared" si="209"/>
        <v/>
      </c>
      <c r="H921" s="210" t="str">
        <f t="shared" si="210"/>
        <v/>
      </c>
      <c r="I921" s="187">
        <f t="shared" si="211"/>
        <v>0</v>
      </c>
      <c r="J921" s="187">
        <f t="shared" si="212"/>
        <v>0</v>
      </c>
      <c r="K921" s="182">
        <f t="shared" si="212"/>
        <v>0</v>
      </c>
      <c r="L921" s="199" t="str">
        <f t="shared" si="202"/>
        <v xml:space="preserve"> </v>
      </c>
      <c r="M921" s="130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0">
        <f t="shared" si="211"/>
        <v>0</v>
      </c>
      <c r="J922" s="130">
        <f t="shared" si="212"/>
        <v>0</v>
      </c>
      <c r="K922" s="182">
        <f t="shared" si="212"/>
        <v>0</v>
      </c>
      <c r="L922" s="199" t="str">
        <f t="shared" si="202"/>
        <v xml:space="preserve"> </v>
      </c>
      <c r="M922" s="130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0">
        <f t="shared" si="211"/>
        <v>0</v>
      </c>
      <c r="J923" s="130">
        <f t="shared" si="212"/>
        <v>0</v>
      </c>
      <c r="K923" s="182">
        <f t="shared" si="212"/>
        <v>0</v>
      </c>
      <c r="L923" s="199" t="str">
        <f t="shared" si="202"/>
        <v xml:space="preserve"> </v>
      </c>
      <c r="M923" s="130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0">
        <f t="shared" si="211"/>
        <v>0</v>
      </c>
      <c r="J924" s="130">
        <f t="shared" si="212"/>
        <v>0</v>
      </c>
      <c r="K924" s="182">
        <f t="shared" si="212"/>
        <v>0</v>
      </c>
      <c r="L924" s="199" t="str">
        <f t="shared" si="202"/>
        <v xml:space="preserve"> </v>
      </c>
      <c r="M924" s="130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0">
        <f t="shared" si="211"/>
        <v>0</v>
      </c>
      <c r="J925" s="130">
        <f t="shared" si="212"/>
        <v>0</v>
      </c>
      <c r="K925" s="182">
        <f t="shared" si="212"/>
        <v>0</v>
      </c>
      <c r="L925" s="199" t="str">
        <f t="shared" si="202"/>
        <v xml:space="preserve"> </v>
      </c>
      <c r="M925" s="130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0">
        <f t="shared" si="211"/>
        <v>0</v>
      </c>
      <c r="J926" s="130">
        <f t="shared" si="212"/>
        <v>0</v>
      </c>
      <c r="K926" s="182">
        <f t="shared" si="212"/>
        <v>0</v>
      </c>
      <c r="L926" s="199" t="str">
        <f t="shared" si="202"/>
        <v xml:space="preserve"> </v>
      </c>
      <c r="M926" s="130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0">
        <f t="shared" si="211"/>
        <v>0</v>
      </c>
      <c r="J927" s="130">
        <f t="shared" si="212"/>
        <v>0</v>
      </c>
      <c r="K927" s="182">
        <f t="shared" si="212"/>
        <v>0</v>
      </c>
      <c r="L927" s="199" t="str">
        <f t="shared" si="202"/>
        <v xml:space="preserve"> </v>
      </c>
      <c r="M927" s="130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0">
        <f t="shared" si="211"/>
        <v>0</v>
      </c>
      <c r="J928" s="130">
        <f t="shared" si="212"/>
        <v>0</v>
      </c>
      <c r="K928" s="182">
        <f t="shared" si="212"/>
        <v>0</v>
      </c>
      <c r="L928" s="199" t="str">
        <f t="shared" si="202"/>
        <v xml:space="preserve"> </v>
      </c>
      <c r="M928" s="130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0">
        <f t="shared" si="211"/>
        <v>0</v>
      </c>
      <c r="J929" s="130">
        <f t="shared" si="212"/>
        <v>0</v>
      </c>
      <c r="K929" s="182">
        <f t="shared" si="212"/>
        <v>0</v>
      </c>
      <c r="L929" s="199" t="str">
        <f t="shared" si="202"/>
        <v xml:space="preserve"> </v>
      </c>
      <c r="M929" s="130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0">
        <f t="shared" si="211"/>
        <v>0</v>
      </c>
      <c r="J930" s="130">
        <f t="shared" si="212"/>
        <v>0</v>
      </c>
      <c r="K930" s="182">
        <f t="shared" si="212"/>
        <v>0</v>
      </c>
      <c r="L930" s="199" t="str">
        <f t="shared" si="202"/>
        <v xml:space="preserve"> </v>
      </c>
      <c r="M930" s="130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0">
        <f t="shared" si="211"/>
        <v>0</v>
      </c>
      <c r="J931" s="130">
        <f t="shared" si="212"/>
        <v>0</v>
      </c>
      <c r="K931" s="182">
        <f t="shared" si="212"/>
        <v>0</v>
      </c>
      <c r="L931" s="199" t="str">
        <f t="shared" si="202"/>
        <v xml:space="preserve"> </v>
      </c>
      <c r="M931" s="130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0">
        <f t="shared" si="211"/>
        <v>0</v>
      </c>
      <c r="J932" s="130">
        <f t="shared" si="212"/>
        <v>0</v>
      </c>
      <c r="K932" s="182">
        <f t="shared" si="212"/>
        <v>0</v>
      </c>
      <c r="L932" s="199" t="str">
        <f t="shared" si="202"/>
        <v xml:space="preserve"> </v>
      </c>
      <c r="M932" s="130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0">
        <f t="shared" si="211"/>
        <v>0</v>
      </c>
      <c r="J933" s="130">
        <f t="shared" si="212"/>
        <v>0</v>
      </c>
      <c r="K933" s="182">
        <f t="shared" si="212"/>
        <v>0</v>
      </c>
      <c r="L933" s="199" t="str">
        <f t="shared" si="202"/>
        <v xml:space="preserve"> </v>
      </c>
      <c r="M933" s="130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0">
        <f t="shared" si="211"/>
        <v>0</v>
      </c>
      <c r="J934" s="130">
        <f t="shared" si="212"/>
        <v>0</v>
      </c>
      <c r="K934" s="182">
        <f t="shared" si="212"/>
        <v>0</v>
      </c>
      <c r="L934" s="199" t="str">
        <f t="shared" si="202"/>
        <v xml:space="preserve"> </v>
      </c>
      <c r="M934" s="130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0">
        <f t="shared" si="211"/>
        <v>0</v>
      </c>
      <c r="J935" s="130">
        <f t="shared" si="212"/>
        <v>0</v>
      </c>
      <c r="K935" s="182">
        <f t="shared" si="212"/>
        <v>0</v>
      </c>
      <c r="L935" s="199" t="str">
        <f t="shared" si="202"/>
        <v xml:space="preserve"> </v>
      </c>
      <c r="M935" s="130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0">
        <f t="shared" si="211"/>
        <v>0</v>
      </c>
      <c r="J936" s="130">
        <f t="shared" si="212"/>
        <v>0</v>
      </c>
      <c r="K936" s="182">
        <f t="shared" si="212"/>
        <v>0</v>
      </c>
      <c r="L936" s="199" t="str">
        <f t="shared" si="202"/>
        <v xml:space="preserve"> </v>
      </c>
      <c r="M936" s="130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0">
        <f t="shared" si="211"/>
        <v>0</v>
      </c>
      <c r="J937" s="130">
        <f t="shared" si="212"/>
        <v>0</v>
      </c>
      <c r="K937" s="182">
        <f t="shared" si="212"/>
        <v>0</v>
      </c>
      <c r="L937" s="199" t="str">
        <f t="shared" si="202"/>
        <v xml:space="preserve"> </v>
      </c>
      <c r="M937" s="130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0">
        <f t="shared" si="211"/>
        <v>0</v>
      </c>
      <c r="J938" s="130">
        <f t="shared" si="212"/>
        <v>0</v>
      </c>
      <c r="K938" s="182">
        <f t="shared" si="212"/>
        <v>0</v>
      </c>
      <c r="L938" s="199" t="str">
        <f t="shared" si="202"/>
        <v xml:space="preserve"> </v>
      </c>
      <c r="M938" s="130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0">
        <f t="shared" si="211"/>
        <v>0</v>
      </c>
      <c r="J939" s="130">
        <f t="shared" si="212"/>
        <v>0</v>
      </c>
      <c r="K939" s="182">
        <f t="shared" si="212"/>
        <v>0</v>
      </c>
      <c r="L939" s="199" t="str">
        <f t="shared" si="202"/>
        <v xml:space="preserve"> </v>
      </c>
      <c r="M939" s="130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0">
        <f t="shared" si="211"/>
        <v>0</v>
      </c>
      <c r="J940" s="130">
        <f t="shared" si="212"/>
        <v>0</v>
      </c>
      <c r="K940" s="182">
        <f t="shared" si="212"/>
        <v>0</v>
      </c>
      <c r="L940" s="199" t="str">
        <f t="shared" si="202"/>
        <v xml:space="preserve"> </v>
      </c>
      <c r="M940" s="130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0">
        <f t="shared" si="211"/>
        <v>0</v>
      </c>
      <c r="J941" s="130">
        <f t="shared" si="212"/>
        <v>0</v>
      </c>
      <c r="K941" s="182">
        <f t="shared" si="212"/>
        <v>0</v>
      </c>
      <c r="L941" s="199" t="str">
        <f t="shared" si="202"/>
        <v xml:space="preserve"> </v>
      </c>
      <c r="M941" s="130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0">
        <f t="shared" si="211"/>
        <v>0</v>
      </c>
      <c r="J942" s="130">
        <f t="shared" si="212"/>
        <v>0</v>
      </c>
      <c r="K942" s="182">
        <f t="shared" si="212"/>
        <v>0</v>
      </c>
      <c r="L942" s="199" t="str">
        <f t="shared" si="202"/>
        <v xml:space="preserve"> </v>
      </c>
      <c r="M942" s="130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0">
        <f t="shared" si="211"/>
        <v>0</v>
      </c>
      <c r="J943" s="130">
        <f t="shared" si="212"/>
        <v>0</v>
      </c>
      <c r="K943" s="182">
        <f t="shared" si="212"/>
        <v>0</v>
      </c>
      <c r="L943" s="199" t="str">
        <f t="shared" si="202"/>
        <v xml:space="preserve"> </v>
      </c>
      <c r="M943" s="130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0">
        <f t="shared" si="211"/>
        <v>0</v>
      </c>
      <c r="J944" s="130">
        <f t="shared" si="212"/>
        <v>0</v>
      </c>
      <c r="K944" s="182">
        <f t="shared" si="212"/>
        <v>0</v>
      </c>
      <c r="L944" s="199" t="str">
        <f t="shared" si="202"/>
        <v xml:space="preserve"> </v>
      </c>
      <c r="M944" s="130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0">
        <f t="shared" si="211"/>
        <v>0</v>
      </c>
      <c r="J945" s="130">
        <f t="shared" si="212"/>
        <v>0</v>
      </c>
      <c r="K945" s="182">
        <f t="shared" si="212"/>
        <v>0</v>
      </c>
      <c r="L945" s="199" t="str">
        <f t="shared" si="202"/>
        <v xml:space="preserve"> </v>
      </c>
      <c r="M945" s="130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0">
        <f t="shared" si="211"/>
        <v>0</v>
      </c>
      <c r="J946" s="130">
        <f t="shared" si="212"/>
        <v>0</v>
      </c>
      <c r="K946" s="182">
        <f t="shared" si="212"/>
        <v>0</v>
      </c>
      <c r="L946" s="199" t="str">
        <f t="shared" si="202"/>
        <v xml:space="preserve"> </v>
      </c>
      <c r="M946" s="130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0">
        <f t="shared" si="211"/>
        <v>0</v>
      </c>
      <c r="J947" s="130">
        <f t="shared" si="212"/>
        <v>0</v>
      </c>
      <c r="K947" s="182">
        <f t="shared" si="212"/>
        <v>0</v>
      </c>
      <c r="L947" s="199" t="str">
        <f t="shared" si="202"/>
        <v xml:space="preserve"> </v>
      </c>
      <c r="M947" s="130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0">
        <f t="shared" si="211"/>
        <v>0</v>
      </c>
      <c r="J948" s="130">
        <f t="shared" si="212"/>
        <v>0</v>
      </c>
      <c r="K948" s="182">
        <f t="shared" si="212"/>
        <v>0</v>
      </c>
      <c r="L948" s="199" t="str">
        <f t="shared" si="202"/>
        <v xml:space="preserve"> </v>
      </c>
      <c r="M948" s="130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0">
        <f t="shared" si="211"/>
        <v>0</v>
      </c>
      <c r="J949" s="130">
        <f t="shared" si="212"/>
        <v>0</v>
      </c>
      <c r="K949" s="182">
        <f t="shared" si="212"/>
        <v>0</v>
      </c>
      <c r="L949" s="199" t="str">
        <f t="shared" si="202"/>
        <v xml:space="preserve"> </v>
      </c>
      <c r="M949" s="130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0">
        <f t="shared" si="211"/>
        <v>0</v>
      </c>
      <c r="J950" s="130">
        <f t="shared" si="212"/>
        <v>0</v>
      </c>
      <c r="K950" s="182">
        <f t="shared" si="212"/>
        <v>0</v>
      </c>
      <c r="L950" s="199" t="str">
        <f t="shared" si="202"/>
        <v xml:space="preserve"> </v>
      </c>
      <c r="M950" s="130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0">
        <f t="shared" si="211"/>
        <v>0</v>
      </c>
      <c r="J951" s="130">
        <f t="shared" si="212"/>
        <v>0</v>
      </c>
      <c r="K951" s="182">
        <f t="shared" si="212"/>
        <v>0</v>
      </c>
      <c r="L951" s="199" t="str">
        <f t="shared" si="202"/>
        <v xml:space="preserve"> </v>
      </c>
      <c r="M951" s="130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0">
        <f t="shared" si="211"/>
        <v>0</v>
      </c>
      <c r="J952" s="130">
        <f t="shared" si="212"/>
        <v>0</v>
      </c>
      <c r="K952" s="182">
        <f t="shared" si="212"/>
        <v>0</v>
      </c>
      <c r="L952" s="199" t="str">
        <f t="shared" si="202"/>
        <v xml:space="preserve"> </v>
      </c>
      <c r="M952" s="130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0">
        <f t="shared" si="211"/>
        <v>0</v>
      </c>
      <c r="J953" s="130">
        <f t="shared" si="212"/>
        <v>0</v>
      </c>
      <c r="K953" s="182">
        <f t="shared" si="212"/>
        <v>0</v>
      </c>
      <c r="L953" s="199" t="str">
        <f t="shared" si="202"/>
        <v xml:space="preserve"> </v>
      </c>
      <c r="M953" s="130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0">
        <f t="shared" si="211"/>
        <v>0</v>
      </c>
      <c r="J954" s="130">
        <f t="shared" si="212"/>
        <v>0</v>
      </c>
      <c r="K954" s="182">
        <f t="shared" si="212"/>
        <v>0</v>
      </c>
      <c r="L954" s="199" t="str">
        <f t="shared" si="202"/>
        <v xml:space="preserve"> </v>
      </c>
      <c r="M954" s="130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0">
        <f t="shared" si="211"/>
        <v>0</v>
      </c>
      <c r="J955" s="130">
        <f t="shared" si="212"/>
        <v>0</v>
      </c>
      <c r="K955" s="182">
        <f t="shared" si="212"/>
        <v>0</v>
      </c>
      <c r="L955" s="199" t="str">
        <f t="shared" si="202"/>
        <v xml:space="preserve"> </v>
      </c>
      <c r="M955" s="130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0">
        <f t="shared" si="211"/>
        <v>0</v>
      </c>
      <c r="J956" s="130">
        <f t="shared" si="212"/>
        <v>0</v>
      </c>
      <c r="K956" s="182">
        <f t="shared" si="212"/>
        <v>0</v>
      </c>
      <c r="L956" s="199" t="str">
        <f t="shared" si="202"/>
        <v xml:space="preserve"> </v>
      </c>
      <c r="M956" s="130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0">
        <f t="shared" si="211"/>
        <v>0</v>
      </c>
      <c r="J957" s="130">
        <f t="shared" si="212"/>
        <v>0</v>
      </c>
      <c r="K957" s="182">
        <f t="shared" si="212"/>
        <v>0</v>
      </c>
      <c r="L957" s="199" t="str">
        <f t="shared" si="202"/>
        <v xml:space="preserve"> </v>
      </c>
      <c r="M957" s="130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0">
        <f t="shared" si="211"/>
        <v>0</v>
      </c>
      <c r="J958" s="130">
        <f t="shared" si="212"/>
        <v>0</v>
      </c>
      <c r="K958" s="182">
        <f t="shared" si="212"/>
        <v>0</v>
      </c>
      <c r="L958" s="199" t="str">
        <f t="shared" si="202"/>
        <v xml:space="preserve"> </v>
      </c>
      <c r="M958" s="130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0">
        <f t="shared" si="211"/>
        <v>0</v>
      </c>
      <c r="J959" s="130">
        <f t="shared" si="212"/>
        <v>0</v>
      </c>
      <c r="K959" s="182">
        <f t="shared" si="212"/>
        <v>0</v>
      </c>
      <c r="L959" s="199" t="str">
        <f t="shared" si="202"/>
        <v xml:space="preserve"> </v>
      </c>
      <c r="M959" s="130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0">
        <f t="shared" si="211"/>
        <v>0</v>
      </c>
      <c r="J960" s="130">
        <f t="shared" si="212"/>
        <v>0</v>
      </c>
      <c r="K960" s="182">
        <f t="shared" si="212"/>
        <v>0</v>
      </c>
      <c r="L960" s="199" t="str">
        <f t="shared" si="202"/>
        <v xml:space="preserve"> </v>
      </c>
      <c r="M960" s="130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0">
        <f t="shared" si="211"/>
        <v>0</v>
      </c>
      <c r="J961" s="130">
        <f t="shared" si="212"/>
        <v>0</v>
      </c>
      <c r="K961" s="182">
        <f t="shared" si="212"/>
        <v>0</v>
      </c>
      <c r="L961" s="199" t="str">
        <f t="shared" si="202"/>
        <v xml:space="preserve"> </v>
      </c>
      <c r="M961" s="130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0">
        <f t="shared" si="211"/>
        <v>0</v>
      </c>
      <c r="J962" s="130">
        <f t="shared" si="212"/>
        <v>0</v>
      </c>
      <c r="K962" s="182">
        <f t="shared" si="212"/>
        <v>0</v>
      </c>
      <c r="L962" s="199" t="str">
        <f t="shared" si="202"/>
        <v xml:space="preserve"> </v>
      </c>
      <c r="M962" s="130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0">
        <f t="shared" si="211"/>
        <v>0</v>
      </c>
      <c r="J963" s="130">
        <f t="shared" si="212"/>
        <v>0</v>
      </c>
      <c r="K963" s="182">
        <f t="shared" si="212"/>
        <v>0</v>
      </c>
      <c r="L963" s="199" t="str">
        <f t="shared" si="202"/>
        <v xml:space="preserve"> </v>
      </c>
      <c r="M963" s="130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0">
        <f t="shared" si="211"/>
        <v>0</v>
      </c>
      <c r="J964" s="130">
        <f t="shared" si="212"/>
        <v>0</v>
      </c>
      <c r="K964" s="182">
        <f t="shared" si="212"/>
        <v>0</v>
      </c>
      <c r="L964" s="199" t="str">
        <f t="shared" si="202"/>
        <v xml:space="preserve"> </v>
      </c>
      <c r="M964" s="130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0">
        <f t="shared" si="211"/>
        <v>0</v>
      </c>
      <c r="J965" s="130">
        <f t="shared" si="212"/>
        <v>0</v>
      </c>
      <c r="K965" s="182">
        <f t="shared" si="212"/>
        <v>0</v>
      </c>
      <c r="L965" s="199" t="str">
        <f t="shared" si="202"/>
        <v xml:space="preserve"> </v>
      </c>
      <c r="M965" s="130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0">
        <f t="shared" si="211"/>
        <v>0</v>
      </c>
      <c r="J966" s="130">
        <f t="shared" si="212"/>
        <v>0</v>
      </c>
      <c r="K966" s="182">
        <f t="shared" si="212"/>
        <v>0</v>
      </c>
      <c r="L966" s="199" t="str">
        <f t="shared" si="202"/>
        <v xml:space="preserve"> </v>
      </c>
      <c r="M966" s="130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0">
        <f t="shared" si="211"/>
        <v>0</v>
      </c>
      <c r="J967" s="130">
        <f t="shared" si="212"/>
        <v>0</v>
      </c>
      <c r="K967" s="182">
        <f t="shared" si="212"/>
        <v>0</v>
      </c>
      <c r="L967" s="199" t="str">
        <f t="shared" si="202"/>
        <v xml:space="preserve"> </v>
      </c>
      <c r="M967" s="130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0">
        <f t="shared" si="211"/>
        <v>0</v>
      </c>
      <c r="J968" s="130">
        <f t="shared" si="212"/>
        <v>0</v>
      </c>
      <c r="K968" s="182">
        <f t="shared" si="212"/>
        <v>0</v>
      </c>
      <c r="L968" s="199" t="str">
        <f t="shared" si="202"/>
        <v xml:space="preserve"> </v>
      </c>
      <c r="M968" s="130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0">
        <f t="shared" si="211"/>
        <v>0</v>
      </c>
      <c r="J969" s="130">
        <f t="shared" si="212"/>
        <v>0</v>
      </c>
      <c r="K969" s="182">
        <f t="shared" si="212"/>
        <v>0</v>
      </c>
      <c r="L969" s="199" t="str">
        <f t="shared" ref="L969:L1032" si="215">IFERROR(J969/I969," ")</f>
        <v xml:space="preserve"> </v>
      </c>
      <c r="M969" s="130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0">
        <f t="shared" si="211"/>
        <v>0</v>
      </c>
      <c r="J970" s="130">
        <f t="shared" si="212"/>
        <v>0</v>
      </c>
      <c r="K970" s="182">
        <f t="shared" si="212"/>
        <v>0</v>
      </c>
      <c r="L970" s="199" t="str">
        <f t="shared" si="215"/>
        <v xml:space="preserve"> </v>
      </c>
      <c r="M970" s="130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0">
        <f t="shared" si="211"/>
        <v>0</v>
      </c>
      <c r="J971" s="130">
        <f t="shared" si="212"/>
        <v>0</v>
      </c>
      <c r="K971" s="182">
        <f t="shared" si="212"/>
        <v>0</v>
      </c>
      <c r="L971" s="199" t="str">
        <f t="shared" si="215"/>
        <v xml:space="preserve"> </v>
      </c>
      <c r="M971" s="130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0">
        <f t="shared" si="211"/>
        <v>0</v>
      </c>
      <c r="J972" s="130">
        <f t="shared" si="212"/>
        <v>0</v>
      </c>
      <c r="K972" s="182">
        <f t="shared" si="212"/>
        <v>0</v>
      </c>
      <c r="L972" s="199" t="str">
        <f t="shared" si="215"/>
        <v xml:space="preserve"> </v>
      </c>
      <c r="M972" s="130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0">
        <f t="shared" si="211"/>
        <v>0</v>
      </c>
      <c r="J973" s="130">
        <f t="shared" si="212"/>
        <v>0</v>
      </c>
      <c r="K973" s="182">
        <f t="shared" si="212"/>
        <v>0</v>
      </c>
      <c r="L973" s="199" t="str">
        <f t="shared" si="215"/>
        <v xml:space="preserve"> </v>
      </c>
      <c r="M973" s="130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0">
        <f t="shared" si="211"/>
        <v>0</v>
      </c>
      <c r="J974" s="130">
        <f t="shared" si="212"/>
        <v>0</v>
      </c>
      <c r="K974" s="182">
        <f t="shared" si="212"/>
        <v>0</v>
      </c>
      <c r="L974" s="199" t="str">
        <f t="shared" si="215"/>
        <v xml:space="preserve"> </v>
      </c>
      <c r="M974" s="130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0">
        <f t="shared" si="211"/>
        <v>0</v>
      </c>
      <c r="J975" s="130">
        <f t="shared" si="212"/>
        <v>0</v>
      </c>
      <c r="K975" s="182">
        <f t="shared" si="212"/>
        <v>0</v>
      </c>
      <c r="L975" s="199" t="str">
        <f t="shared" si="215"/>
        <v xml:space="preserve"> </v>
      </c>
      <c r="M975" s="130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0">
        <f t="shared" si="211"/>
        <v>0</v>
      </c>
      <c r="J976" s="130">
        <f t="shared" si="212"/>
        <v>0</v>
      </c>
      <c r="K976" s="182">
        <f t="shared" si="212"/>
        <v>0</v>
      </c>
      <c r="L976" s="199" t="str">
        <f t="shared" si="215"/>
        <v xml:space="preserve"> </v>
      </c>
      <c r="M976" s="130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0">
        <f t="shared" si="211"/>
        <v>0</v>
      </c>
      <c r="J977" s="130">
        <f t="shared" si="212"/>
        <v>0</v>
      </c>
      <c r="K977" s="182">
        <f t="shared" si="212"/>
        <v>0</v>
      </c>
      <c r="L977" s="199" t="str">
        <f t="shared" si="215"/>
        <v xml:space="preserve"> </v>
      </c>
      <c r="M977" s="130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0">
        <f t="shared" si="211"/>
        <v>0</v>
      </c>
      <c r="J978" s="130">
        <f t="shared" si="212"/>
        <v>0</v>
      </c>
      <c r="K978" s="182">
        <f t="shared" si="212"/>
        <v>0</v>
      </c>
      <c r="L978" s="199" t="str">
        <f t="shared" si="215"/>
        <v xml:space="preserve"> </v>
      </c>
      <c r="M978" s="130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0">
        <f t="shared" si="211"/>
        <v>0</v>
      </c>
      <c r="J979" s="130">
        <f t="shared" si="212"/>
        <v>0</v>
      </c>
      <c r="K979" s="182">
        <f t="shared" si="212"/>
        <v>0</v>
      </c>
      <c r="L979" s="199" t="str">
        <f t="shared" si="215"/>
        <v xml:space="preserve"> </v>
      </c>
      <c r="M979" s="130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0">
        <f t="shared" ref="I980:I1043" si="224">AD980</f>
        <v>0</v>
      </c>
      <c r="J980" s="130">
        <f t="shared" ref="J980:K1043" si="225">AE980</f>
        <v>0</v>
      </c>
      <c r="K980" s="182">
        <f t="shared" si="225"/>
        <v>0</v>
      </c>
      <c r="L980" s="199" t="str">
        <f t="shared" si="215"/>
        <v xml:space="preserve"> </v>
      </c>
      <c r="M980" s="130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0">
        <f t="shared" si="224"/>
        <v>0</v>
      </c>
      <c r="J981" s="130">
        <f t="shared" si="225"/>
        <v>0</v>
      </c>
      <c r="K981" s="182">
        <f t="shared" si="225"/>
        <v>0</v>
      </c>
      <c r="L981" s="199" t="str">
        <f t="shared" si="215"/>
        <v xml:space="preserve"> </v>
      </c>
      <c r="M981" s="130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0">
        <f t="shared" si="224"/>
        <v>0</v>
      </c>
      <c r="J982" s="130">
        <f t="shared" si="225"/>
        <v>0</v>
      </c>
      <c r="K982" s="182">
        <f t="shared" si="225"/>
        <v>0</v>
      </c>
      <c r="L982" s="199" t="str">
        <f t="shared" si="215"/>
        <v xml:space="preserve"> </v>
      </c>
      <c r="M982" s="130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0">
        <f t="shared" si="224"/>
        <v>0</v>
      </c>
      <c r="J983" s="130">
        <f t="shared" si="225"/>
        <v>0</v>
      </c>
      <c r="K983" s="182">
        <f t="shared" si="225"/>
        <v>0</v>
      </c>
      <c r="L983" s="199" t="str">
        <f t="shared" si="215"/>
        <v xml:space="preserve"> </v>
      </c>
      <c r="M983" s="130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0">
        <f t="shared" si="224"/>
        <v>0</v>
      </c>
      <c r="J984" s="130">
        <f t="shared" si="225"/>
        <v>0</v>
      </c>
      <c r="K984" s="182">
        <f t="shared" si="225"/>
        <v>0</v>
      </c>
      <c r="L984" s="199" t="str">
        <f t="shared" si="215"/>
        <v xml:space="preserve"> </v>
      </c>
      <c r="M984" s="130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0">
        <f t="shared" si="224"/>
        <v>0</v>
      </c>
      <c r="J985" s="130">
        <f t="shared" si="225"/>
        <v>0</v>
      </c>
      <c r="K985" s="182">
        <f t="shared" si="225"/>
        <v>0</v>
      </c>
      <c r="L985" s="199" t="str">
        <f t="shared" si="215"/>
        <v xml:space="preserve"> </v>
      </c>
      <c r="M985" s="130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0">
        <f t="shared" si="224"/>
        <v>0</v>
      </c>
      <c r="J986" s="130">
        <f t="shared" si="225"/>
        <v>0</v>
      </c>
      <c r="K986" s="182">
        <f t="shared" si="225"/>
        <v>0</v>
      </c>
      <c r="L986" s="199" t="str">
        <f t="shared" si="215"/>
        <v xml:space="preserve"> </v>
      </c>
      <c r="M986" s="130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0">
        <f t="shared" si="224"/>
        <v>0</v>
      </c>
      <c r="J987" s="130">
        <f t="shared" si="225"/>
        <v>0</v>
      </c>
      <c r="K987" s="182">
        <f t="shared" si="225"/>
        <v>0</v>
      </c>
      <c r="L987" s="199" t="str">
        <f t="shared" si="215"/>
        <v xml:space="preserve"> </v>
      </c>
      <c r="M987" s="130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0">
        <f t="shared" si="224"/>
        <v>0</v>
      </c>
      <c r="J988" s="130">
        <f t="shared" si="225"/>
        <v>0</v>
      </c>
      <c r="K988" s="182">
        <f t="shared" si="225"/>
        <v>0</v>
      </c>
      <c r="L988" s="199" t="str">
        <f t="shared" si="215"/>
        <v xml:space="preserve"> </v>
      </c>
      <c r="M988" s="130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0">
        <f t="shared" si="224"/>
        <v>0</v>
      </c>
      <c r="J989" s="130">
        <f t="shared" si="225"/>
        <v>0</v>
      </c>
      <c r="K989" s="182">
        <f t="shared" si="225"/>
        <v>0</v>
      </c>
      <c r="L989" s="199" t="str">
        <f t="shared" si="215"/>
        <v xml:space="preserve"> </v>
      </c>
      <c r="M989" s="130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0">
        <f t="shared" si="224"/>
        <v>0</v>
      </c>
      <c r="J990" s="130">
        <f t="shared" si="225"/>
        <v>0</v>
      </c>
      <c r="K990" s="182">
        <f t="shared" si="225"/>
        <v>0</v>
      </c>
      <c r="L990" s="199" t="str">
        <f t="shared" si="215"/>
        <v xml:space="preserve"> </v>
      </c>
      <c r="M990" s="130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0">
        <f t="shared" si="224"/>
        <v>0</v>
      </c>
      <c r="J991" s="130">
        <f t="shared" si="225"/>
        <v>0</v>
      </c>
      <c r="K991" s="182">
        <f t="shared" si="225"/>
        <v>0</v>
      </c>
      <c r="L991" s="199" t="str">
        <f t="shared" si="215"/>
        <v xml:space="preserve"> </v>
      </c>
      <c r="M991" s="130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0">
        <f t="shared" si="224"/>
        <v>0</v>
      </c>
      <c r="J992" s="130">
        <f t="shared" si="225"/>
        <v>0</v>
      </c>
      <c r="K992" s="182">
        <f t="shared" si="225"/>
        <v>0</v>
      </c>
      <c r="L992" s="199" t="str">
        <f t="shared" si="215"/>
        <v xml:space="preserve"> </v>
      </c>
      <c r="M992" s="130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0">
        <f t="shared" si="224"/>
        <v>0</v>
      </c>
      <c r="J993" s="130">
        <f t="shared" si="225"/>
        <v>0</v>
      </c>
      <c r="K993" s="182">
        <f t="shared" si="225"/>
        <v>0</v>
      </c>
      <c r="L993" s="199" t="str">
        <f t="shared" si="215"/>
        <v xml:space="preserve"> </v>
      </c>
      <c r="M993" s="130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0">
        <f t="shared" si="224"/>
        <v>0</v>
      </c>
      <c r="J994" s="130">
        <f t="shared" si="225"/>
        <v>0</v>
      </c>
      <c r="K994" s="182">
        <f t="shared" si="225"/>
        <v>0</v>
      </c>
      <c r="L994" s="199" t="str">
        <f t="shared" si="215"/>
        <v xml:space="preserve"> </v>
      </c>
      <c r="M994" s="130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0">
        <f t="shared" si="224"/>
        <v>0</v>
      </c>
      <c r="J995" s="130">
        <f t="shared" si="225"/>
        <v>0</v>
      </c>
      <c r="K995" s="182">
        <f t="shared" si="225"/>
        <v>0</v>
      </c>
      <c r="L995" s="199" t="str">
        <f t="shared" si="215"/>
        <v xml:space="preserve"> </v>
      </c>
      <c r="M995" s="130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0">
        <f t="shared" si="224"/>
        <v>0</v>
      </c>
      <c r="J996" s="130">
        <f t="shared" si="225"/>
        <v>0</v>
      </c>
      <c r="K996" s="182">
        <f t="shared" si="225"/>
        <v>0</v>
      </c>
      <c r="L996" s="199" t="str">
        <f t="shared" si="215"/>
        <v xml:space="preserve"> </v>
      </c>
      <c r="M996" s="130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0">
        <f t="shared" si="224"/>
        <v>0</v>
      </c>
      <c r="J997" s="130">
        <f t="shared" si="225"/>
        <v>0</v>
      </c>
      <c r="K997" s="182">
        <f t="shared" si="225"/>
        <v>0</v>
      </c>
      <c r="L997" s="199" t="str">
        <f t="shared" si="215"/>
        <v xml:space="preserve"> </v>
      </c>
      <c r="M997" s="130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0">
        <f t="shared" si="224"/>
        <v>0</v>
      </c>
      <c r="J998" s="130">
        <f t="shared" si="225"/>
        <v>0</v>
      </c>
      <c r="K998" s="182">
        <f t="shared" si="225"/>
        <v>0</v>
      </c>
      <c r="L998" s="199" t="str">
        <f t="shared" si="215"/>
        <v xml:space="preserve"> </v>
      </c>
      <c r="M998" s="130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0">
        <f t="shared" si="224"/>
        <v>0</v>
      </c>
      <c r="J999" s="130">
        <f t="shared" si="225"/>
        <v>0</v>
      </c>
      <c r="K999" s="182">
        <f t="shared" si="225"/>
        <v>0</v>
      </c>
      <c r="L999" s="199" t="str">
        <f t="shared" si="215"/>
        <v xml:space="preserve"> </v>
      </c>
      <c r="M999" s="130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0">
        <f t="shared" si="224"/>
        <v>0</v>
      </c>
      <c r="J1000" s="130">
        <f t="shared" si="225"/>
        <v>0</v>
      </c>
      <c r="K1000" s="182">
        <f t="shared" si="225"/>
        <v>0</v>
      </c>
      <c r="L1000" s="199" t="str">
        <f t="shared" si="215"/>
        <v xml:space="preserve"> </v>
      </c>
      <c r="M1000" s="130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0">
        <f t="shared" si="224"/>
        <v>0</v>
      </c>
      <c r="J1001" s="130">
        <f t="shared" si="225"/>
        <v>0</v>
      </c>
      <c r="K1001" s="182">
        <f t="shared" si="225"/>
        <v>0</v>
      </c>
      <c r="L1001" s="199" t="str">
        <f t="shared" si="215"/>
        <v xml:space="preserve"> </v>
      </c>
      <c r="M1001" s="130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0">
        <f t="shared" si="224"/>
        <v>0</v>
      </c>
      <c r="J1002" s="130">
        <f t="shared" si="225"/>
        <v>0</v>
      </c>
      <c r="K1002" s="182">
        <f t="shared" si="225"/>
        <v>0</v>
      </c>
      <c r="L1002" s="199" t="str">
        <f t="shared" si="215"/>
        <v xml:space="preserve"> </v>
      </c>
      <c r="M1002" s="130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0">
        <f t="shared" si="224"/>
        <v>0</v>
      </c>
      <c r="J1003" s="130">
        <f t="shared" si="225"/>
        <v>0</v>
      </c>
      <c r="K1003" s="182">
        <f t="shared" si="225"/>
        <v>0</v>
      </c>
      <c r="L1003" s="199" t="str">
        <f t="shared" si="215"/>
        <v xml:space="preserve"> </v>
      </c>
      <c r="M1003" s="130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0">
        <f t="shared" si="224"/>
        <v>0</v>
      </c>
      <c r="J1004" s="130">
        <f t="shared" si="225"/>
        <v>0</v>
      </c>
      <c r="K1004" s="182">
        <f t="shared" si="225"/>
        <v>0</v>
      </c>
      <c r="L1004" s="199" t="str">
        <f t="shared" si="215"/>
        <v xml:space="preserve"> </v>
      </c>
      <c r="M1004" s="130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0">
        <f t="shared" si="224"/>
        <v>0</v>
      </c>
      <c r="J1005" s="130">
        <f t="shared" si="225"/>
        <v>0</v>
      </c>
      <c r="K1005" s="182">
        <f t="shared" si="225"/>
        <v>0</v>
      </c>
      <c r="L1005" s="199" t="str">
        <f t="shared" si="215"/>
        <v xml:space="preserve"> </v>
      </c>
      <c r="M1005" s="130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0">
        <f t="shared" si="224"/>
        <v>0</v>
      </c>
      <c r="J1006" s="130">
        <f t="shared" si="225"/>
        <v>0</v>
      </c>
      <c r="K1006" s="182">
        <f t="shared" si="225"/>
        <v>0</v>
      </c>
      <c r="L1006" s="199" t="str">
        <f t="shared" si="215"/>
        <v xml:space="preserve"> </v>
      </c>
      <c r="M1006" s="130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0">
        <f t="shared" si="224"/>
        <v>0</v>
      </c>
      <c r="J1007" s="130">
        <f t="shared" si="225"/>
        <v>0</v>
      </c>
      <c r="K1007" s="182">
        <f t="shared" si="225"/>
        <v>0</v>
      </c>
      <c r="L1007" s="199" t="str">
        <f t="shared" si="215"/>
        <v xml:space="preserve"> </v>
      </c>
      <c r="M1007" s="130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0">
        <f t="shared" si="224"/>
        <v>0</v>
      </c>
      <c r="J1008" s="130">
        <f t="shared" si="225"/>
        <v>0</v>
      </c>
      <c r="K1008" s="182">
        <f t="shared" si="225"/>
        <v>0</v>
      </c>
      <c r="L1008" s="199" t="str">
        <f t="shared" si="215"/>
        <v xml:space="preserve"> </v>
      </c>
      <c r="M1008" s="130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0">
        <f t="shared" si="224"/>
        <v>0</v>
      </c>
      <c r="J1009" s="130">
        <f t="shared" si="225"/>
        <v>0</v>
      </c>
      <c r="K1009" s="182">
        <f t="shared" si="225"/>
        <v>0</v>
      </c>
      <c r="L1009" s="199" t="str">
        <f t="shared" si="215"/>
        <v xml:space="preserve"> </v>
      </c>
      <c r="M1009" s="130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0">
        <f t="shared" si="224"/>
        <v>0</v>
      </c>
      <c r="J1010" s="130">
        <f t="shared" si="225"/>
        <v>0</v>
      </c>
      <c r="K1010" s="182">
        <f t="shared" si="225"/>
        <v>0</v>
      </c>
      <c r="L1010" s="199" t="str">
        <f t="shared" si="215"/>
        <v xml:space="preserve"> </v>
      </c>
      <c r="M1010" s="130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0">
        <f t="shared" si="224"/>
        <v>0</v>
      </c>
      <c r="J1011" s="130">
        <f t="shared" si="225"/>
        <v>0</v>
      </c>
      <c r="K1011" s="182">
        <f t="shared" si="225"/>
        <v>0</v>
      </c>
      <c r="L1011" s="199" t="str">
        <f t="shared" si="215"/>
        <v xml:space="preserve"> </v>
      </c>
      <c r="M1011" s="130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0">
        <f t="shared" si="224"/>
        <v>0</v>
      </c>
      <c r="J1012" s="130">
        <f t="shared" si="225"/>
        <v>0</v>
      </c>
      <c r="K1012" s="182">
        <f t="shared" si="225"/>
        <v>0</v>
      </c>
      <c r="L1012" s="199" t="str">
        <f t="shared" si="215"/>
        <v xml:space="preserve"> </v>
      </c>
      <c r="M1012" s="130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0">
        <f t="shared" si="224"/>
        <v>0</v>
      </c>
      <c r="J1013" s="130">
        <f t="shared" si="225"/>
        <v>0</v>
      </c>
      <c r="K1013" s="182">
        <f t="shared" si="225"/>
        <v>0</v>
      </c>
      <c r="L1013" s="199" t="str">
        <f t="shared" si="215"/>
        <v xml:space="preserve"> </v>
      </c>
      <c r="M1013" s="130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0">
        <f t="shared" si="224"/>
        <v>0</v>
      </c>
      <c r="J1014" s="130">
        <f t="shared" si="225"/>
        <v>0</v>
      </c>
      <c r="K1014" s="182">
        <f t="shared" si="225"/>
        <v>0</v>
      </c>
      <c r="L1014" s="199" t="str">
        <f t="shared" si="215"/>
        <v xml:space="preserve"> </v>
      </c>
      <c r="M1014" s="130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0">
        <f t="shared" si="224"/>
        <v>0</v>
      </c>
      <c r="J1015" s="130">
        <f t="shared" si="225"/>
        <v>0</v>
      </c>
      <c r="K1015" s="182">
        <f t="shared" si="225"/>
        <v>0</v>
      </c>
      <c r="L1015" s="199" t="str">
        <f t="shared" si="215"/>
        <v xml:space="preserve"> </v>
      </c>
      <c r="M1015" s="130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0">
        <f t="shared" si="224"/>
        <v>0</v>
      </c>
      <c r="J1016" s="130">
        <f t="shared" si="225"/>
        <v>0</v>
      </c>
      <c r="K1016" s="182">
        <f t="shared" si="225"/>
        <v>0</v>
      </c>
      <c r="L1016" s="199" t="str">
        <f t="shared" si="215"/>
        <v xml:space="preserve"> </v>
      </c>
      <c r="M1016" s="130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0">
        <f t="shared" si="224"/>
        <v>0</v>
      </c>
      <c r="J1017" s="130">
        <f t="shared" si="225"/>
        <v>0</v>
      </c>
      <c r="K1017" s="182">
        <f t="shared" si="225"/>
        <v>0</v>
      </c>
      <c r="L1017" s="199" t="str">
        <f t="shared" si="215"/>
        <v xml:space="preserve"> </v>
      </c>
      <c r="M1017" s="130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0">
        <f t="shared" si="224"/>
        <v>0</v>
      </c>
      <c r="J1018" s="130">
        <f t="shared" si="225"/>
        <v>0</v>
      </c>
      <c r="K1018" s="182">
        <f t="shared" si="225"/>
        <v>0</v>
      </c>
      <c r="L1018" s="199" t="str">
        <f t="shared" si="215"/>
        <v xml:space="preserve"> </v>
      </c>
      <c r="M1018" s="130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0">
        <f t="shared" si="224"/>
        <v>0</v>
      </c>
      <c r="J1019" s="130">
        <f t="shared" si="225"/>
        <v>0</v>
      </c>
      <c r="K1019" s="182">
        <f t="shared" si="225"/>
        <v>0</v>
      </c>
      <c r="L1019" s="199" t="str">
        <f t="shared" si="215"/>
        <v xml:space="preserve"> </v>
      </c>
      <c r="M1019" s="130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0">
        <f t="shared" si="224"/>
        <v>0</v>
      </c>
      <c r="J1020" s="130">
        <f t="shared" si="225"/>
        <v>0</v>
      </c>
      <c r="K1020" s="182">
        <f t="shared" si="225"/>
        <v>0</v>
      </c>
      <c r="L1020" s="199" t="str">
        <f t="shared" si="215"/>
        <v xml:space="preserve"> </v>
      </c>
      <c r="M1020" s="130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0">
        <f t="shared" si="224"/>
        <v>0</v>
      </c>
      <c r="J1021" s="130">
        <f t="shared" si="225"/>
        <v>0</v>
      </c>
      <c r="K1021" s="182">
        <f t="shared" si="225"/>
        <v>0</v>
      </c>
      <c r="L1021" s="199" t="str">
        <f t="shared" si="215"/>
        <v xml:space="preserve"> </v>
      </c>
      <c r="M1021" s="130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0">
        <f t="shared" si="224"/>
        <v>0</v>
      </c>
      <c r="J1022" s="130">
        <f t="shared" si="225"/>
        <v>0</v>
      </c>
      <c r="K1022" s="182">
        <f t="shared" si="225"/>
        <v>0</v>
      </c>
      <c r="L1022" s="199" t="str">
        <f t="shared" si="215"/>
        <v xml:space="preserve"> </v>
      </c>
      <c r="M1022" s="130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0">
        <f t="shared" si="224"/>
        <v>0</v>
      </c>
      <c r="J1023" s="130">
        <f t="shared" si="225"/>
        <v>0</v>
      </c>
      <c r="K1023" s="182">
        <f t="shared" si="225"/>
        <v>0</v>
      </c>
      <c r="L1023" s="199" t="str">
        <f t="shared" si="215"/>
        <v xml:space="preserve"> </v>
      </c>
      <c r="M1023" s="130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0">
        <f t="shared" si="224"/>
        <v>0</v>
      </c>
      <c r="J1024" s="130">
        <f t="shared" si="225"/>
        <v>0</v>
      </c>
      <c r="K1024" s="182">
        <f t="shared" si="225"/>
        <v>0</v>
      </c>
      <c r="L1024" s="199" t="str">
        <f t="shared" si="215"/>
        <v xml:space="preserve"> </v>
      </c>
      <c r="M1024" s="130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0">
        <f t="shared" si="224"/>
        <v>0</v>
      </c>
      <c r="J1025" s="130">
        <f t="shared" si="225"/>
        <v>0</v>
      </c>
      <c r="K1025" s="182">
        <f t="shared" si="225"/>
        <v>0</v>
      </c>
      <c r="L1025" s="199" t="str">
        <f t="shared" si="215"/>
        <v xml:space="preserve"> </v>
      </c>
      <c r="M1025" s="130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0">
        <f t="shared" si="224"/>
        <v>0</v>
      </c>
      <c r="J1026" s="130">
        <f t="shared" si="225"/>
        <v>0</v>
      </c>
      <c r="K1026" s="182">
        <f t="shared" si="225"/>
        <v>0</v>
      </c>
      <c r="L1026" s="199" t="str">
        <f t="shared" si="215"/>
        <v xml:space="preserve"> </v>
      </c>
      <c r="M1026" s="130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0">
        <f t="shared" si="224"/>
        <v>0</v>
      </c>
      <c r="J1027" s="130">
        <f t="shared" si="225"/>
        <v>0</v>
      </c>
      <c r="K1027" s="182">
        <f t="shared" si="225"/>
        <v>0</v>
      </c>
      <c r="L1027" s="199" t="str">
        <f t="shared" si="215"/>
        <v xml:space="preserve"> </v>
      </c>
      <c r="M1027" s="130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0">
        <f t="shared" si="224"/>
        <v>0</v>
      </c>
      <c r="J1028" s="130">
        <f t="shared" si="225"/>
        <v>0</v>
      </c>
      <c r="K1028" s="182">
        <f t="shared" si="225"/>
        <v>0</v>
      </c>
      <c r="L1028" s="199" t="str">
        <f t="shared" si="215"/>
        <v xml:space="preserve"> </v>
      </c>
      <c r="M1028" s="130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0">
        <f t="shared" si="224"/>
        <v>0</v>
      </c>
      <c r="J1029" s="130">
        <f t="shared" si="225"/>
        <v>0</v>
      </c>
      <c r="K1029" s="182">
        <f t="shared" si="225"/>
        <v>0</v>
      </c>
      <c r="L1029" s="199" t="str">
        <f t="shared" si="215"/>
        <v xml:space="preserve"> </v>
      </c>
      <c r="M1029" s="130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0">
        <f t="shared" si="224"/>
        <v>0</v>
      </c>
      <c r="J1030" s="130">
        <f t="shared" si="225"/>
        <v>0</v>
      </c>
      <c r="K1030" s="182">
        <f t="shared" si="225"/>
        <v>0</v>
      </c>
      <c r="L1030" s="199" t="str">
        <f t="shared" si="215"/>
        <v xml:space="preserve"> </v>
      </c>
      <c r="M1030" s="130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0">
        <f t="shared" si="224"/>
        <v>0</v>
      </c>
      <c r="J1031" s="130">
        <f t="shared" si="225"/>
        <v>0</v>
      </c>
      <c r="K1031" s="182">
        <f t="shared" si="225"/>
        <v>0</v>
      </c>
      <c r="L1031" s="199" t="str">
        <f t="shared" si="215"/>
        <v xml:space="preserve"> </v>
      </c>
      <c r="M1031" s="130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0">
        <f t="shared" si="224"/>
        <v>0</v>
      </c>
      <c r="J1032" s="130">
        <f t="shared" si="225"/>
        <v>0</v>
      </c>
      <c r="K1032" s="182">
        <f t="shared" si="225"/>
        <v>0</v>
      </c>
      <c r="L1032" s="199" t="str">
        <f t="shared" si="215"/>
        <v xml:space="preserve"> </v>
      </c>
      <c r="M1032" s="130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0">
        <f t="shared" si="224"/>
        <v>0</v>
      </c>
      <c r="J1033" s="130">
        <f t="shared" si="225"/>
        <v>0</v>
      </c>
      <c r="K1033" s="182">
        <f t="shared" si="225"/>
        <v>0</v>
      </c>
      <c r="L1033" s="199" t="str">
        <f t="shared" ref="L1033:L1096" si="228">IFERROR(J1033/I1033," ")</f>
        <v xml:space="preserve"> </v>
      </c>
      <c r="M1033" s="130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0">
        <f t="shared" si="224"/>
        <v>0</v>
      </c>
      <c r="J1034" s="130">
        <f t="shared" si="225"/>
        <v>0</v>
      </c>
      <c r="K1034" s="182">
        <f t="shared" si="225"/>
        <v>0</v>
      </c>
      <c r="L1034" s="199" t="str">
        <f t="shared" si="228"/>
        <v xml:space="preserve"> </v>
      </c>
      <c r="M1034" s="130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0">
        <f t="shared" si="224"/>
        <v>0</v>
      </c>
      <c r="J1035" s="130">
        <f t="shared" si="225"/>
        <v>0</v>
      </c>
      <c r="K1035" s="182">
        <f t="shared" si="225"/>
        <v>0</v>
      </c>
      <c r="L1035" s="199" t="str">
        <f t="shared" si="228"/>
        <v xml:space="preserve"> </v>
      </c>
      <c r="M1035" s="130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0">
        <f t="shared" si="224"/>
        <v>0</v>
      </c>
      <c r="J1036" s="130">
        <f t="shared" si="225"/>
        <v>0</v>
      </c>
      <c r="K1036" s="182">
        <f t="shared" si="225"/>
        <v>0</v>
      </c>
      <c r="L1036" s="199" t="str">
        <f t="shared" si="228"/>
        <v xml:space="preserve"> </v>
      </c>
      <c r="M1036" s="130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0">
        <f t="shared" si="224"/>
        <v>0</v>
      </c>
      <c r="J1037" s="130">
        <f t="shared" si="225"/>
        <v>0</v>
      </c>
      <c r="K1037" s="182">
        <f t="shared" si="225"/>
        <v>0</v>
      </c>
      <c r="L1037" s="199" t="str">
        <f t="shared" si="228"/>
        <v xml:space="preserve"> </v>
      </c>
      <c r="M1037" s="130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0">
        <f t="shared" si="224"/>
        <v>0</v>
      </c>
      <c r="J1038" s="130">
        <f t="shared" si="225"/>
        <v>0</v>
      </c>
      <c r="K1038" s="182">
        <f t="shared" si="225"/>
        <v>0</v>
      </c>
      <c r="L1038" s="199" t="str">
        <f t="shared" si="228"/>
        <v xml:space="preserve"> </v>
      </c>
      <c r="M1038" s="130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0">
        <f t="shared" si="224"/>
        <v>0</v>
      </c>
      <c r="J1039" s="130">
        <f t="shared" si="225"/>
        <v>0</v>
      </c>
      <c r="K1039" s="182">
        <f t="shared" si="225"/>
        <v>0</v>
      </c>
      <c r="L1039" s="199" t="str">
        <f t="shared" si="228"/>
        <v xml:space="preserve"> </v>
      </c>
      <c r="M1039" s="130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0">
        <f t="shared" si="224"/>
        <v>0</v>
      </c>
      <c r="J1040" s="130">
        <f t="shared" si="225"/>
        <v>0</v>
      </c>
      <c r="K1040" s="182">
        <f t="shared" si="225"/>
        <v>0</v>
      </c>
      <c r="L1040" s="199" t="str">
        <f t="shared" si="228"/>
        <v xml:space="preserve"> </v>
      </c>
      <c r="M1040" s="130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0">
        <f t="shared" si="224"/>
        <v>0</v>
      </c>
      <c r="J1041" s="130">
        <f t="shared" si="225"/>
        <v>0</v>
      </c>
      <c r="K1041" s="182">
        <f t="shared" si="225"/>
        <v>0</v>
      </c>
      <c r="L1041" s="199" t="str">
        <f t="shared" si="228"/>
        <v xml:space="preserve"> </v>
      </c>
      <c r="M1041" s="130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0">
        <f t="shared" si="224"/>
        <v>0</v>
      </c>
      <c r="J1042" s="130">
        <f t="shared" si="225"/>
        <v>0</v>
      </c>
      <c r="K1042" s="182">
        <f t="shared" si="225"/>
        <v>0</v>
      </c>
      <c r="L1042" s="199" t="str">
        <f t="shared" si="228"/>
        <v xml:space="preserve"> </v>
      </c>
      <c r="M1042" s="130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0">
        <f t="shared" si="224"/>
        <v>0</v>
      </c>
      <c r="J1043" s="130">
        <f t="shared" si="225"/>
        <v>0</v>
      </c>
      <c r="K1043" s="182">
        <f t="shared" si="225"/>
        <v>0</v>
      </c>
      <c r="L1043" s="199" t="str">
        <f t="shared" si="228"/>
        <v xml:space="preserve"> </v>
      </c>
      <c r="M1043" s="130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0">
        <f t="shared" ref="I1044:I1107" si="237">AD1044</f>
        <v>0</v>
      </c>
      <c r="J1044" s="130">
        <f t="shared" ref="J1044:K1107" si="238">AE1044</f>
        <v>0</v>
      </c>
      <c r="K1044" s="182">
        <f t="shared" si="238"/>
        <v>0</v>
      </c>
      <c r="L1044" s="199" t="str">
        <f t="shared" si="228"/>
        <v xml:space="preserve"> </v>
      </c>
      <c r="M1044" s="130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0">
        <f t="shared" si="237"/>
        <v>0</v>
      </c>
      <c r="J1045" s="130">
        <f t="shared" si="238"/>
        <v>0</v>
      </c>
      <c r="K1045" s="182">
        <f t="shared" si="238"/>
        <v>0</v>
      </c>
      <c r="L1045" s="199" t="str">
        <f t="shared" si="228"/>
        <v xml:space="preserve"> </v>
      </c>
      <c r="M1045" s="130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0">
        <f t="shared" si="237"/>
        <v>0</v>
      </c>
      <c r="J1046" s="130">
        <f t="shared" si="238"/>
        <v>0</v>
      </c>
      <c r="K1046" s="182">
        <f t="shared" si="238"/>
        <v>0</v>
      </c>
      <c r="L1046" s="199" t="str">
        <f t="shared" si="228"/>
        <v xml:space="preserve"> </v>
      </c>
      <c r="M1046" s="130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0">
        <f t="shared" si="237"/>
        <v>0</v>
      </c>
      <c r="J1047" s="130">
        <f t="shared" si="238"/>
        <v>0</v>
      </c>
      <c r="K1047" s="182">
        <f t="shared" si="238"/>
        <v>0</v>
      </c>
      <c r="L1047" s="199" t="str">
        <f t="shared" si="228"/>
        <v xml:space="preserve"> </v>
      </c>
      <c r="M1047" s="130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0">
        <f t="shared" si="237"/>
        <v>0</v>
      </c>
      <c r="J1048" s="130">
        <f t="shared" si="238"/>
        <v>0</v>
      </c>
      <c r="K1048" s="182">
        <f t="shared" si="238"/>
        <v>0</v>
      </c>
      <c r="L1048" s="199" t="str">
        <f t="shared" si="228"/>
        <v xml:space="preserve"> </v>
      </c>
      <c r="M1048" s="130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0">
        <f t="shared" si="237"/>
        <v>0</v>
      </c>
      <c r="J1049" s="130">
        <f t="shared" si="238"/>
        <v>0</v>
      </c>
      <c r="K1049" s="182">
        <f t="shared" si="238"/>
        <v>0</v>
      </c>
      <c r="L1049" s="199" t="str">
        <f t="shared" si="228"/>
        <v xml:space="preserve"> </v>
      </c>
      <c r="M1049" s="130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0">
        <f t="shared" si="237"/>
        <v>0</v>
      </c>
      <c r="J1050" s="130">
        <f t="shared" si="238"/>
        <v>0</v>
      </c>
      <c r="K1050" s="182">
        <f t="shared" si="238"/>
        <v>0</v>
      </c>
      <c r="L1050" s="199" t="str">
        <f t="shared" si="228"/>
        <v xml:space="preserve"> </v>
      </c>
      <c r="M1050" s="130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0">
        <f t="shared" si="237"/>
        <v>0</v>
      </c>
      <c r="J1051" s="130">
        <f t="shared" si="238"/>
        <v>0</v>
      </c>
      <c r="K1051" s="182">
        <f t="shared" si="238"/>
        <v>0</v>
      </c>
      <c r="L1051" s="199" t="str">
        <f t="shared" si="228"/>
        <v xml:space="preserve"> </v>
      </c>
      <c r="M1051" s="130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0">
        <f t="shared" si="237"/>
        <v>0</v>
      </c>
      <c r="J1052" s="130">
        <f t="shared" si="238"/>
        <v>0</v>
      </c>
      <c r="K1052" s="182">
        <f t="shared" si="238"/>
        <v>0</v>
      </c>
      <c r="L1052" s="199" t="str">
        <f t="shared" si="228"/>
        <v xml:space="preserve"> </v>
      </c>
      <c r="M1052" s="130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0">
        <f t="shared" si="237"/>
        <v>0</v>
      </c>
      <c r="J1053" s="130">
        <f t="shared" si="238"/>
        <v>0</v>
      </c>
      <c r="K1053" s="182">
        <f t="shared" si="238"/>
        <v>0</v>
      </c>
      <c r="L1053" s="199" t="str">
        <f t="shared" si="228"/>
        <v xml:space="preserve"> </v>
      </c>
      <c r="M1053" s="130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0">
        <f t="shared" si="237"/>
        <v>0</v>
      </c>
      <c r="J1054" s="130">
        <f t="shared" si="238"/>
        <v>0</v>
      </c>
      <c r="K1054" s="182">
        <f t="shared" si="238"/>
        <v>0</v>
      </c>
      <c r="L1054" s="199" t="str">
        <f t="shared" si="228"/>
        <v xml:space="preserve"> </v>
      </c>
      <c r="M1054" s="130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0">
        <f t="shared" si="237"/>
        <v>0</v>
      </c>
      <c r="J1055" s="130">
        <f t="shared" si="238"/>
        <v>0</v>
      </c>
      <c r="K1055" s="182">
        <f t="shared" si="238"/>
        <v>0</v>
      </c>
      <c r="L1055" s="199" t="str">
        <f t="shared" si="228"/>
        <v xml:space="preserve"> </v>
      </c>
      <c r="M1055" s="130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0">
        <f t="shared" si="237"/>
        <v>0</v>
      </c>
      <c r="J1056" s="130">
        <f t="shared" si="238"/>
        <v>0</v>
      </c>
      <c r="K1056" s="182">
        <f t="shared" si="238"/>
        <v>0</v>
      </c>
      <c r="L1056" s="199" t="str">
        <f t="shared" si="228"/>
        <v xml:space="preserve"> </v>
      </c>
      <c r="M1056" s="130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0">
        <f t="shared" si="237"/>
        <v>0</v>
      </c>
      <c r="J1057" s="130">
        <f t="shared" si="238"/>
        <v>0</v>
      </c>
      <c r="K1057" s="182">
        <f t="shared" si="238"/>
        <v>0</v>
      </c>
      <c r="L1057" s="199" t="str">
        <f t="shared" si="228"/>
        <v xml:space="preserve"> </v>
      </c>
      <c r="M1057" s="130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0">
        <f t="shared" si="237"/>
        <v>0</v>
      </c>
      <c r="J1058" s="130">
        <f t="shared" si="238"/>
        <v>0</v>
      </c>
      <c r="K1058" s="182">
        <f t="shared" si="238"/>
        <v>0</v>
      </c>
      <c r="L1058" s="199" t="str">
        <f t="shared" si="228"/>
        <v xml:space="preserve"> </v>
      </c>
      <c r="M1058" s="130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0">
        <f t="shared" si="237"/>
        <v>0</v>
      </c>
      <c r="J1059" s="130">
        <f t="shared" si="238"/>
        <v>0</v>
      </c>
      <c r="K1059" s="182">
        <f t="shared" si="238"/>
        <v>0</v>
      </c>
      <c r="L1059" s="199" t="str">
        <f t="shared" si="228"/>
        <v xml:space="preserve"> </v>
      </c>
      <c r="M1059" s="130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0">
        <f t="shared" si="237"/>
        <v>0</v>
      </c>
      <c r="J1060" s="130">
        <f t="shared" si="238"/>
        <v>0</v>
      </c>
      <c r="K1060" s="182">
        <f t="shared" si="238"/>
        <v>0</v>
      </c>
      <c r="L1060" s="199" t="str">
        <f t="shared" si="228"/>
        <v xml:space="preserve"> </v>
      </c>
      <c r="M1060" s="130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0">
        <f t="shared" si="237"/>
        <v>0</v>
      </c>
      <c r="J1061" s="130">
        <f t="shared" si="238"/>
        <v>0</v>
      </c>
      <c r="K1061" s="182">
        <f t="shared" si="238"/>
        <v>0</v>
      </c>
      <c r="L1061" s="199" t="str">
        <f t="shared" si="228"/>
        <v xml:space="preserve"> </v>
      </c>
      <c r="M1061" s="130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0">
        <f t="shared" si="237"/>
        <v>0</v>
      </c>
      <c r="J1062" s="130">
        <f t="shared" si="238"/>
        <v>0</v>
      </c>
      <c r="K1062" s="182">
        <f t="shared" si="238"/>
        <v>0</v>
      </c>
      <c r="L1062" s="199" t="str">
        <f t="shared" si="228"/>
        <v xml:space="preserve"> </v>
      </c>
      <c r="M1062" s="130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0">
        <f t="shared" si="237"/>
        <v>0</v>
      </c>
      <c r="J1063" s="130">
        <f t="shared" si="238"/>
        <v>0</v>
      </c>
      <c r="K1063" s="182">
        <f t="shared" si="238"/>
        <v>0</v>
      </c>
      <c r="L1063" s="199" t="str">
        <f t="shared" si="228"/>
        <v xml:space="preserve"> </v>
      </c>
      <c r="M1063" s="130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0">
        <f t="shared" si="237"/>
        <v>0</v>
      </c>
      <c r="J1064" s="130">
        <f t="shared" si="238"/>
        <v>0</v>
      </c>
      <c r="K1064" s="182">
        <f t="shared" si="238"/>
        <v>0</v>
      </c>
      <c r="L1064" s="199" t="str">
        <f t="shared" si="228"/>
        <v xml:space="preserve"> </v>
      </c>
      <c r="M1064" s="130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0">
        <f t="shared" si="237"/>
        <v>0</v>
      </c>
      <c r="J1065" s="130">
        <f t="shared" si="238"/>
        <v>0</v>
      </c>
      <c r="K1065" s="182">
        <f t="shared" si="238"/>
        <v>0</v>
      </c>
      <c r="L1065" s="199" t="str">
        <f t="shared" si="228"/>
        <v xml:space="preserve"> </v>
      </c>
      <c r="M1065" s="130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0">
        <f t="shared" si="237"/>
        <v>0</v>
      </c>
      <c r="J1066" s="130">
        <f t="shared" si="238"/>
        <v>0</v>
      </c>
      <c r="K1066" s="182">
        <f t="shared" si="238"/>
        <v>0</v>
      </c>
      <c r="L1066" s="199" t="str">
        <f t="shared" si="228"/>
        <v xml:space="preserve"> </v>
      </c>
      <c r="M1066" s="130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0">
        <f t="shared" si="237"/>
        <v>0</v>
      </c>
      <c r="J1067" s="130">
        <f t="shared" si="238"/>
        <v>0</v>
      </c>
      <c r="K1067" s="182">
        <f t="shared" si="238"/>
        <v>0</v>
      </c>
      <c r="L1067" s="199" t="str">
        <f t="shared" si="228"/>
        <v xml:space="preserve"> </v>
      </c>
      <c r="M1067" s="130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0">
        <f t="shared" si="237"/>
        <v>0</v>
      </c>
      <c r="J1068" s="130">
        <f t="shared" si="238"/>
        <v>0</v>
      </c>
      <c r="K1068" s="182">
        <f t="shared" si="238"/>
        <v>0</v>
      </c>
      <c r="L1068" s="199" t="str">
        <f t="shared" si="228"/>
        <v xml:space="preserve"> </v>
      </c>
      <c r="M1068" s="130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0">
        <f t="shared" si="237"/>
        <v>0</v>
      </c>
      <c r="J1069" s="130">
        <f t="shared" si="238"/>
        <v>0</v>
      </c>
      <c r="K1069" s="182">
        <f t="shared" si="238"/>
        <v>0</v>
      </c>
      <c r="L1069" s="199" t="str">
        <f t="shared" si="228"/>
        <v xml:space="preserve"> </v>
      </c>
      <c r="M1069" s="130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0">
        <f t="shared" si="237"/>
        <v>0</v>
      </c>
      <c r="J1070" s="130">
        <f t="shared" si="238"/>
        <v>0</v>
      </c>
      <c r="K1070" s="182">
        <f t="shared" si="238"/>
        <v>0</v>
      </c>
      <c r="L1070" s="199" t="str">
        <f t="shared" si="228"/>
        <v xml:space="preserve"> </v>
      </c>
      <c r="M1070" s="130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0">
        <f t="shared" si="237"/>
        <v>0</v>
      </c>
      <c r="J1071" s="130">
        <f t="shared" si="238"/>
        <v>0</v>
      </c>
      <c r="K1071" s="182">
        <f t="shared" si="238"/>
        <v>0</v>
      </c>
      <c r="L1071" s="199" t="str">
        <f t="shared" si="228"/>
        <v xml:space="preserve"> </v>
      </c>
      <c r="M1071" s="130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0">
        <f t="shared" si="237"/>
        <v>0</v>
      </c>
      <c r="J1072" s="130">
        <f t="shared" si="238"/>
        <v>0</v>
      </c>
      <c r="K1072" s="182">
        <f t="shared" si="238"/>
        <v>0</v>
      </c>
      <c r="L1072" s="199" t="str">
        <f t="shared" si="228"/>
        <v xml:space="preserve"> </v>
      </c>
      <c r="M1072" s="130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0">
        <f t="shared" si="237"/>
        <v>0</v>
      </c>
      <c r="J1073" s="130">
        <f t="shared" si="238"/>
        <v>0</v>
      </c>
      <c r="K1073" s="182">
        <f t="shared" si="238"/>
        <v>0</v>
      </c>
      <c r="L1073" s="199" t="str">
        <f t="shared" si="228"/>
        <v xml:space="preserve"> </v>
      </c>
      <c r="M1073" s="130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0">
        <f t="shared" si="237"/>
        <v>0</v>
      </c>
      <c r="J1074" s="130">
        <f t="shared" si="238"/>
        <v>0</v>
      </c>
      <c r="K1074" s="182">
        <f t="shared" si="238"/>
        <v>0</v>
      </c>
      <c r="L1074" s="199" t="str">
        <f t="shared" si="228"/>
        <v xml:space="preserve"> </v>
      </c>
      <c r="M1074" s="130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0">
        <f t="shared" si="237"/>
        <v>0</v>
      </c>
      <c r="J1075" s="130">
        <f t="shared" si="238"/>
        <v>0</v>
      </c>
      <c r="K1075" s="182">
        <f t="shared" si="238"/>
        <v>0</v>
      </c>
      <c r="L1075" s="199" t="str">
        <f t="shared" si="228"/>
        <v xml:space="preserve"> </v>
      </c>
      <c r="M1075" s="130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0">
        <f t="shared" si="237"/>
        <v>0</v>
      </c>
      <c r="J1076" s="130">
        <f t="shared" si="238"/>
        <v>0</v>
      </c>
      <c r="K1076" s="182">
        <f t="shared" si="238"/>
        <v>0</v>
      </c>
      <c r="L1076" s="199" t="str">
        <f t="shared" si="228"/>
        <v xml:space="preserve"> </v>
      </c>
      <c r="M1076" s="130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0">
        <f t="shared" si="237"/>
        <v>0</v>
      </c>
      <c r="J1077" s="130">
        <f t="shared" si="238"/>
        <v>0</v>
      </c>
      <c r="K1077" s="182">
        <f t="shared" si="238"/>
        <v>0</v>
      </c>
      <c r="L1077" s="199" t="str">
        <f t="shared" si="228"/>
        <v xml:space="preserve"> </v>
      </c>
      <c r="M1077" s="130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0">
        <f t="shared" si="237"/>
        <v>0</v>
      </c>
      <c r="J1078" s="130">
        <f t="shared" si="238"/>
        <v>0</v>
      </c>
      <c r="K1078" s="182">
        <f t="shared" si="238"/>
        <v>0</v>
      </c>
      <c r="L1078" s="199" t="str">
        <f t="shared" si="228"/>
        <v xml:space="preserve"> </v>
      </c>
      <c r="M1078" s="130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0">
        <f t="shared" si="237"/>
        <v>0</v>
      </c>
      <c r="J1079" s="130">
        <f t="shared" si="238"/>
        <v>0</v>
      </c>
      <c r="K1079" s="182">
        <f t="shared" si="238"/>
        <v>0</v>
      </c>
      <c r="L1079" s="199" t="str">
        <f t="shared" si="228"/>
        <v xml:space="preserve"> </v>
      </c>
      <c r="M1079" s="130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0">
        <f t="shared" si="237"/>
        <v>0</v>
      </c>
      <c r="J1080" s="130">
        <f t="shared" si="238"/>
        <v>0</v>
      </c>
      <c r="K1080" s="182">
        <f t="shared" si="238"/>
        <v>0</v>
      </c>
      <c r="L1080" s="199" t="str">
        <f t="shared" si="228"/>
        <v xml:space="preserve"> </v>
      </c>
      <c r="M1080" s="130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0">
        <f t="shared" si="237"/>
        <v>0</v>
      </c>
      <c r="J1081" s="130">
        <f t="shared" si="238"/>
        <v>0</v>
      </c>
      <c r="K1081" s="182">
        <f t="shared" si="238"/>
        <v>0</v>
      </c>
      <c r="L1081" s="199" t="str">
        <f t="shared" si="228"/>
        <v xml:space="preserve"> </v>
      </c>
      <c r="M1081" s="130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0">
        <f t="shared" si="237"/>
        <v>0</v>
      </c>
      <c r="J1082" s="130">
        <f t="shared" si="238"/>
        <v>0</v>
      </c>
      <c r="K1082" s="182">
        <f t="shared" si="238"/>
        <v>0</v>
      </c>
      <c r="L1082" s="199" t="str">
        <f t="shared" si="228"/>
        <v xml:space="preserve"> </v>
      </c>
      <c r="M1082" s="130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0">
        <f t="shared" si="237"/>
        <v>0</v>
      </c>
      <c r="J1083" s="130">
        <f t="shared" si="238"/>
        <v>0</v>
      </c>
      <c r="K1083" s="182">
        <f t="shared" si="238"/>
        <v>0</v>
      </c>
      <c r="L1083" s="199" t="str">
        <f t="shared" si="228"/>
        <v xml:space="preserve"> </v>
      </c>
      <c r="M1083" s="130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0">
        <f t="shared" si="237"/>
        <v>0</v>
      </c>
      <c r="J1084" s="130">
        <f t="shared" si="238"/>
        <v>0</v>
      </c>
      <c r="K1084" s="182">
        <f t="shared" si="238"/>
        <v>0</v>
      </c>
      <c r="L1084" s="199" t="str">
        <f t="shared" si="228"/>
        <v xml:space="preserve"> </v>
      </c>
      <c r="M1084" s="130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0">
        <f t="shared" si="237"/>
        <v>0</v>
      </c>
      <c r="J1085" s="130">
        <f t="shared" si="238"/>
        <v>0</v>
      </c>
      <c r="K1085" s="182">
        <f t="shared" si="238"/>
        <v>0</v>
      </c>
      <c r="L1085" s="199" t="str">
        <f t="shared" si="228"/>
        <v xml:space="preserve"> </v>
      </c>
      <c r="M1085" s="130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0">
        <f t="shared" si="237"/>
        <v>0</v>
      </c>
      <c r="J1086" s="130">
        <f t="shared" si="238"/>
        <v>0</v>
      </c>
      <c r="K1086" s="182">
        <f t="shared" si="238"/>
        <v>0</v>
      </c>
      <c r="L1086" s="199" t="str">
        <f t="shared" si="228"/>
        <v xml:space="preserve"> </v>
      </c>
      <c r="M1086" s="130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0">
        <f t="shared" si="237"/>
        <v>0</v>
      </c>
      <c r="J1087" s="130">
        <f t="shared" si="238"/>
        <v>0</v>
      </c>
      <c r="K1087" s="182">
        <f t="shared" si="238"/>
        <v>0</v>
      </c>
      <c r="L1087" s="199" t="str">
        <f t="shared" si="228"/>
        <v xml:space="preserve"> </v>
      </c>
      <c r="M1087" s="130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0">
        <f t="shared" si="237"/>
        <v>0</v>
      </c>
      <c r="J1088" s="130">
        <f t="shared" si="238"/>
        <v>0</v>
      </c>
      <c r="K1088" s="182">
        <f t="shared" si="238"/>
        <v>0</v>
      </c>
      <c r="L1088" s="199" t="str">
        <f t="shared" si="228"/>
        <v xml:space="preserve"> </v>
      </c>
      <c r="M1088" s="130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0">
        <f t="shared" si="237"/>
        <v>0</v>
      </c>
      <c r="J1089" s="130">
        <f t="shared" si="238"/>
        <v>0</v>
      </c>
      <c r="K1089" s="182">
        <f t="shared" si="238"/>
        <v>0</v>
      </c>
      <c r="L1089" s="199" t="str">
        <f t="shared" si="228"/>
        <v xml:space="preserve"> </v>
      </c>
      <c r="M1089" s="130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0">
        <f t="shared" si="237"/>
        <v>0</v>
      </c>
      <c r="J1090" s="130">
        <f t="shared" si="238"/>
        <v>0</v>
      </c>
      <c r="K1090" s="182">
        <f t="shared" si="238"/>
        <v>0</v>
      </c>
      <c r="L1090" s="199" t="str">
        <f t="shared" si="228"/>
        <v xml:space="preserve"> </v>
      </c>
      <c r="M1090" s="130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0">
        <f t="shared" si="237"/>
        <v>0</v>
      </c>
      <c r="J1091" s="130">
        <f t="shared" si="238"/>
        <v>0</v>
      </c>
      <c r="K1091" s="182">
        <f t="shared" si="238"/>
        <v>0</v>
      </c>
      <c r="L1091" s="199" t="str">
        <f t="shared" si="228"/>
        <v xml:space="preserve"> </v>
      </c>
      <c r="M1091" s="130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0">
        <f t="shared" si="237"/>
        <v>0</v>
      </c>
      <c r="J1092" s="130">
        <f t="shared" si="238"/>
        <v>0</v>
      </c>
      <c r="K1092" s="182">
        <f t="shared" si="238"/>
        <v>0</v>
      </c>
      <c r="L1092" s="199" t="str">
        <f t="shared" si="228"/>
        <v xml:space="preserve"> </v>
      </c>
      <c r="M1092" s="130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0">
        <f t="shared" si="237"/>
        <v>0</v>
      </c>
      <c r="J1093" s="130">
        <f t="shared" si="238"/>
        <v>0</v>
      </c>
      <c r="K1093" s="182">
        <f t="shared" si="238"/>
        <v>0</v>
      </c>
      <c r="L1093" s="199" t="str">
        <f t="shared" si="228"/>
        <v xml:space="preserve"> </v>
      </c>
      <c r="M1093" s="130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0">
        <f t="shared" si="237"/>
        <v>0</v>
      </c>
      <c r="J1094" s="130">
        <f t="shared" si="238"/>
        <v>0</v>
      </c>
      <c r="K1094" s="182">
        <f t="shared" si="238"/>
        <v>0</v>
      </c>
      <c r="L1094" s="199" t="str">
        <f t="shared" si="228"/>
        <v xml:space="preserve"> </v>
      </c>
      <c r="M1094" s="130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0">
        <f t="shared" si="237"/>
        <v>0</v>
      </c>
      <c r="J1095" s="130">
        <f t="shared" si="238"/>
        <v>0</v>
      </c>
      <c r="K1095" s="182">
        <f t="shared" si="238"/>
        <v>0</v>
      </c>
      <c r="L1095" s="199" t="str">
        <f t="shared" si="228"/>
        <v xml:space="preserve"> </v>
      </c>
      <c r="M1095" s="130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0">
        <f t="shared" si="237"/>
        <v>0</v>
      </c>
      <c r="J1096" s="130">
        <f t="shared" si="238"/>
        <v>0</v>
      </c>
      <c r="K1096" s="182">
        <f t="shared" si="238"/>
        <v>0</v>
      </c>
      <c r="L1096" s="199" t="str">
        <f t="shared" si="228"/>
        <v xml:space="preserve"> </v>
      </c>
      <c r="M1096" s="130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0">
        <f t="shared" si="237"/>
        <v>0</v>
      </c>
      <c r="J1097" s="130">
        <f t="shared" si="238"/>
        <v>0</v>
      </c>
      <c r="K1097" s="182">
        <f t="shared" si="238"/>
        <v>0</v>
      </c>
      <c r="L1097" s="199" t="str">
        <f t="shared" ref="L1097:L1160" si="241">IFERROR(J1097/I1097," ")</f>
        <v xml:space="preserve"> </v>
      </c>
      <c r="M1097" s="130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0">
        <f t="shared" si="237"/>
        <v>0</v>
      </c>
      <c r="J1098" s="130">
        <f t="shared" si="238"/>
        <v>0</v>
      </c>
      <c r="K1098" s="182">
        <f t="shared" si="238"/>
        <v>0</v>
      </c>
      <c r="L1098" s="199" t="str">
        <f t="shared" si="241"/>
        <v xml:space="preserve"> </v>
      </c>
      <c r="M1098" s="130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0">
        <f t="shared" si="237"/>
        <v>0</v>
      </c>
      <c r="J1099" s="130">
        <f t="shared" si="238"/>
        <v>0</v>
      </c>
      <c r="K1099" s="182">
        <f t="shared" si="238"/>
        <v>0</v>
      </c>
      <c r="L1099" s="199" t="str">
        <f t="shared" si="241"/>
        <v xml:space="preserve"> </v>
      </c>
      <c r="M1099" s="130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0">
        <f t="shared" si="237"/>
        <v>0</v>
      </c>
      <c r="J1100" s="130">
        <f t="shared" si="238"/>
        <v>0</v>
      </c>
      <c r="K1100" s="182">
        <f t="shared" si="238"/>
        <v>0</v>
      </c>
      <c r="L1100" s="199" t="str">
        <f t="shared" si="241"/>
        <v xml:space="preserve"> </v>
      </c>
      <c r="M1100" s="130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0">
        <f t="shared" si="237"/>
        <v>0</v>
      </c>
      <c r="J1101" s="130">
        <f t="shared" si="238"/>
        <v>0</v>
      </c>
      <c r="K1101" s="182">
        <f t="shared" si="238"/>
        <v>0</v>
      </c>
      <c r="L1101" s="199" t="str">
        <f t="shared" si="241"/>
        <v xml:space="preserve"> </v>
      </c>
      <c r="M1101" s="130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0">
        <f t="shared" si="237"/>
        <v>0</v>
      </c>
      <c r="J1102" s="130">
        <f t="shared" si="238"/>
        <v>0</v>
      </c>
      <c r="K1102" s="182">
        <f t="shared" si="238"/>
        <v>0</v>
      </c>
      <c r="L1102" s="199" t="str">
        <f t="shared" si="241"/>
        <v xml:space="preserve"> </v>
      </c>
      <c r="M1102" s="130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0">
        <f t="shared" si="237"/>
        <v>0</v>
      </c>
      <c r="J1103" s="130">
        <f t="shared" si="238"/>
        <v>0</v>
      </c>
      <c r="K1103" s="182">
        <f t="shared" si="238"/>
        <v>0</v>
      </c>
      <c r="L1103" s="199" t="str">
        <f t="shared" si="241"/>
        <v xml:space="preserve"> </v>
      </c>
      <c r="M1103" s="130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0">
        <f t="shared" si="237"/>
        <v>0</v>
      </c>
      <c r="J1104" s="130">
        <f t="shared" si="238"/>
        <v>0</v>
      </c>
      <c r="K1104" s="182">
        <f t="shared" si="238"/>
        <v>0</v>
      </c>
      <c r="L1104" s="199" t="str">
        <f t="shared" si="241"/>
        <v xml:space="preserve"> </v>
      </c>
      <c r="M1104" s="130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0">
        <f t="shared" si="237"/>
        <v>0</v>
      </c>
      <c r="J1105" s="130">
        <f t="shared" si="238"/>
        <v>0</v>
      </c>
      <c r="K1105" s="182">
        <f t="shared" si="238"/>
        <v>0</v>
      </c>
      <c r="L1105" s="199" t="str">
        <f t="shared" si="241"/>
        <v xml:space="preserve"> </v>
      </c>
      <c r="M1105" s="130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0">
        <f t="shared" si="237"/>
        <v>0</v>
      </c>
      <c r="J1106" s="130">
        <f t="shared" si="238"/>
        <v>0</v>
      </c>
      <c r="K1106" s="182">
        <f t="shared" si="238"/>
        <v>0</v>
      </c>
      <c r="L1106" s="199" t="str">
        <f t="shared" si="241"/>
        <v xml:space="preserve"> </v>
      </c>
      <c r="M1106" s="130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0">
        <f t="shared" si="237"/>
        <v>0</v>
      </c>
      <c r="J1107" s="130">
        <f t="shared" si="238"/>
        <v>0</v>
      </c>
      <c r="K1107" s="182">
        <f t="shared" si="238"/>
        <v>0</v>
      </c>
      <c r="L1107" s="199" t="str">
        <f t="shared" si="241"/>
        <v xml:space="preserve"> </v>
      </c>
      <c r="M1107" s="130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0">
        <f t="shared" ref="I1108:I1171" si="250">AD1108</f>
        <v>0</v>
      </c>
      <c r="J1108" s="130">
        <f t="shared" ref="J1108:K1171" si="251">AE1108</f>
        <v>0</v>
      </c>
      <c r="K1108" s="182">
        <f t="shared" si="251"/>
        <v>0</v>
      </c>
      <c r="L1108" s="199" t="str">
        <f t="shared" si="241"/>
        <v xml:space="preserve"> </v>
      </c>
      <c r="M1108" s="130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0">
        <f t="shared" si="250"/>
        <v>0</v>
      </c>
      <c r="J1109" s="130">
        <f t="shared" si="251"/>
        <v>0</v>
      </c>
      <c r="K1109" s="182">
        <f t="shared" si="251"/>
        <v>0</v>
      </c>
      <c r="L1109" s="199" t="str">
        <f t="shared" si="241"/>
        <v xml:space="preserve"> </v>
      </c>
      <c r="M1109" s="130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0">
        <f t="shared" si="250"/>
        <v>0</v>
      </c>
      <c r="J1110" s="130">
        <f t="shared" si="251"/>
        <v>0</v>
      </c>
      <c r="K1110" s="182">
        <f t="shared" si="251"/>
        <v>0</v>
      </c>
      <c r="L1110" s="199" t="str">
        <f t="shared" si="241"/>
        <v xml:space="preserve"> </v>
      </c>
      <c r="M1110" s="130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0">
        <f t="shared" si="250"/>
        <v>0</v>
      </c>
      <c r="J1111" s="130">
        <f t="shared" si="251"/>
        <v>0</v>
      </c>
      <c r="K1111" s="182">
        <f t="shared" si="251"/>
        <v>0</v>
      </c>
      <c r="L1111" s="199" t="str">
        <f t="shared" si="241"/>
        <v xml:space="preserve"> </v>
      </c>
      <c r="M1111" s="130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0">
        <f t="shared" si="250"/>
        <v>0</v>
      </c>
      <c r="J1112" s="130">
        <f t="shared" si="251"/>
        <v>0</v>
      </c>
      <c r="K1112" s="182">
        <f t="shared" si="251"/>
        <v>0</v>
      </c>
      <c r="L1112" s="199" t="str">
        <f t="shared" si="241"/>
        <v xml:space="preserve"> </v>
      </c>
      <c r="M1112" s="130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0">
        <f t="shared" si="250"/>
        <v>0</v>
      </c>
      <c r="J1113" s="130">
        <f t="shared" si="251"/>
        <v>0</v>
      </c>
      <c r="K1113" s="182">
        <f t="shared" si="251"/>
        <v>0</v>
      </c>
      <c r="L1113" s="199" t="str">
        <f t="shared" si="241"/>
        <v xml:space="preserve"> </v>
      </c>
      <c r="M1113" s="130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0">
        <f t="shared" si="250"/>
        <v>0</v>
      </c>
      <c r="J1114" s="130">
        <f t="shared" si="251"/>
        <v>0</v>
      </c>
      <c r="K1114" s="182">
        <f t="shared" si="251"/>
        <v>0</v>
      </c>
      <c r="L1114" s="199" t="str">
        <f t="shared" si="241"/>
        <v xml:space="preserve"> </v>
      </c>
      <c r="M1114" s="130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0">
        <f t="shared" si="250"/>
        <v>0</v>
      </c>
      <c r="J1115" s="130">
        <f t="shared" si="251"/>
        <v>0</v>
      </c>
      <c r="K1115" s="182">
        <f t="shared" si="251"/>
        <v>0</v>
      </c>
      <c r="L1115" s="199" t="str">
        <f t="shared" si="241"/>
        <v xml:space="preserve"> </v>
      </c>
      <c r="M1115" s="130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0">
        <f t="shared" si="250"/>
        <v>0</v>
      </c>
      <c r="J1116" s="130">
        <f t="shared" si="251"/>
        <v>0</v>
      </c>
      <c r="K1116" s="182">
        <f t="shared" si="251"/>
        <v>0</v>
      </c>
      <c r="L1116" s="199" t="str">
        <f t="shared" si="241"/>
        <v xml:space="preserve"> </v>
      </c>
      <c r="M1116" s="130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0">
        <f t="shared" si="250"/>
        <v>0</v>
      </c>
      <c r="J1117" s="130">
        <f t="shared" si="251"/>
        <v>0</v>
      </c>
      <c r="K1117" s="182">
        <f t="shared" si="251"/>
        <v>0</v>
      </c>
      <c r="L1117" s="199" t="str">
        <f t="shared" si="241"/>
        <v xml:space="preserve"> </v>
      </c>
      <c r="M1117" s="130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0">
        <f t="shared" si="250"/>
        <v>0</v>
      </c>
      <c r="J1118" s="130">
        <f t="shared" si="251"/>
        <v>0</v>
      </c>
      <c r="K1118" s="182">
        <f t="shared" si="251"/>
        <v>0</v>
      </c>
      <c r="L1118" s="199" t="str">
        <f t="shared" si="241"/>
        <v xml:space="preserve"> </v>
      </c>
      <c r="M1118" s="130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0">
        <f t="shared" si="250"/>
        <v>0</v>
      </c>
      <c r="J1119" s="130">
        <f t="shared" si="251"/>
        <v>0</v>
      </c>
      <c r="K1119" s="182">
        <f t="shared" si="251"/>
        <v>0</v>
      </c>
      <c r="L1119" s="199" t="str">
        <f t="shared" si="241"/>
        <v xml:space="preserve"> </v>
      </c>
      <c r="M1119" s="130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0">
        <f t="shared" si="250"/>
        <v>0</v>
      </c>
      <c r="J1120" s="130">
        <f t="shared" si="251"/>
        <v>0</v>
      </c>
      <c r="K1120" s="182">
        <f t="shared" si="251"/>
        <v>0</v>
      </c>
      <c r="L1120" s="199" t="str">
        <f t="shared" si="241"/>
        <v xml:space="preserve"> </v>
      </c>
      <c r="M1120" s="130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0">
        <f t="shared" si="250"/>
        <v>0</v>
      </c>
      <c r="J1121" s="130">
        <f t="shared" si="251"/>
        <v>0</v>
      </c>
      <c r="K1121" s="182">
        <f t="shared" si="251"/>
        <v>0</v>
      </c>
      <c r="L1121" s="199" t="str">
        <f t="shared" si="241"/>
        <v xml:space="preserve"> </v>
      </c>
      <c r="M1121" s="130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0">
        <f t="shared" si="250"/>
        <v>0</v>
      </c>
      <c r="J1122" s="130">
        <f t="shared" si="251"/>
        <v>0</v>
      </c>
      <c r="K1122" s="182">
        <f t="shared" si="251"/>
        <v>0</v>
      </c>
      <c r="L1122" s="199" t="str">
        <f t="shared" si="241"/>
        <v xml:space="preserve"> </v>
      </c>
      <c r="M1122" s="130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0">
        <f t="shared" si="250"/>
        <v>0</v>
      </c>
      <c r="J1123" s="130">
        <f t="shared" si="251"/>
        <v>0</v>
      </c>
      <c r="K1123" s="182">
        <f t="shared" si="251"/>
        <v>0</v>
      </c>
      <c r="L1123" s="199" t="str">
        <f t="shared" si="241"/>
        <v xml:space="preserve"> </v>
      </c>
      <c r="M1123" s="130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0">
        <f t="shared" si="250"/>
        <v>0</v>
      </c>
      <c r="J1124" s="130">
        <f t="shared" si="251"/>
        <v>0</v>
      </c>
      <c r="K1124" s="182">
        <f t="shared" si="251"/>
        <v>0</v>
      </c>
      <c r="L1124" s="199" t="str">
        <f t="shared" si="241"/>
        <v xml:space="preserve"> </v>
      </c>
      <c r="M1124" s="130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0">
        <f t="shared" si="250"/>
        <v>0</v>
      </c>
      <c r="J1125" s="130">
        <f t="shared" si="251"/>
        <v>0</v>
      </c>
      <c r="K1125" s="182">
        <f t="shared" si="251"/>
        <v>0</v>
      </c>
      <c r="L1125" s="199" t="str">
        <f t="shared" si="241"/>
        <v xml:space="preserve"> </v>
      </c>
      <c r="M1125" s="130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0">
        <f t="shared" si="250"/>
        <v>0</v>
      </c>
      <c r="J1126" s="130">
        <f t="shared" si="251"/>
        <v>0</v>
      </c>
      <c r="K1126" s="182">
        <f t="shared" si="251"/>
        <v>0</v>
      </c>
      <c r="L1126" s="199" t="str">
        <f t="shared" si="241"/>
        <v xml:space="preserve"> </v>
      </c>
      <c r="M1126" s="130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0">
        <f t="shared" si="250"/>
        <v>0</v>
      </c>
      <c r="J1127" s="130">
        <f t="shared" si="251"/>
        <v>0</v>
      </c>
      <c r="K1127" s="182">
        <f t="shared" si="251"/>
        <v>0</v>
      </c>
      <c r="L1127" s="199" t="str">
        <f t="shared" si="241"/>
        <v xml:space="preserve"> </v>
      </c>
      <c r="M1127" s="130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0">
        <f t="shared" si="250"/>
        <v>0</v>
      </c>
      <c r="J1128" s="130">
        <f t="shared" si="251"/>
        <v>0</v>
      </c>
      <c r="K1128" s="182">
        <f t="shared" si="251"/>
        <v>0</v>
      </c>
      <c r="L1128" s="199" t="str">
        <f t="shared" si="241"/>
        <v xml:space="preserve"> </v>
      </c>
      <c r="M1128" s="130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0">
        <f t="shared" si="250"/>
        <v>0</v>
      </c>
      <c r="J1129" s="130">
        <f t="shared" si="251"/>
        <v>0</v>
      </c>
      <c r="K1129" s="182">
        <f t="shared" si="251"/>
        <v>0</v>
      </c>
      <c r="L1129" s="199" t="str">
        <f t="shared" si="241"/>
        <v xml:space="preserve"> </v>
      </c>
      <c r="M1129" s="130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0">
        <f t="shared" si="250"/>
        <v>0</v>
      </c>
      <c r="J1130" s="130">
        <f t="shared" si="251"/>
        <v>0</v>
      </c>
      <c r="K1130" s="182">
        <f t="shared" si="251"/>
        <v>0</v>
      </c>
      <c r="L1130" s="199" t="str">
        <f t="shared" si="241"/>
        <v xml:space="preserve"> </v>
      </c>
      <c r="M1130" s="130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0">
        <f t="shared" si="250"/>
        <v>0</v>
      </c>
      <c r="J1131" s="130">
        <f t="shared" si="251"/>
        <v>0</v>
      </c>
      <c r="K1131" s="182">
        <f t="shared" si="251"/>
        <v>0</v>
      </c>
      <c r="L1131" s="199" t="str">
        <f t="shared" si="241"/>
        <v xml:space="preserve"> </v>
      </c>
      <c r="M1131" s="130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0">
        <f t="shared" si="250"/>
        <v>0</v>
      </c>
      <c r="J1132" s="130">
        <f t="shared" si="251"/>
        <v>0</v>
      </c>
      <c r="K1132" s="182">
        <f t="shared" si="251"/>
        <v>0</v>
      </c>
      <c r="L1132" s="199" t="str">
        <f t="shared" si="241"/>
        <v xml:space="preserve"> </v>
      </c>
      <c r="M1132" s="130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0">
        <f t="shared" si="250"/>
        <v>0</v>
      </c>
      <c r="J1133" s="130">
        <f t="shared" si="251"/>
        <v>0</v>
      </c>
      <c r="K1133" s="182">
        <f t="shared" si="251"/>
        <v>0</v>
      </c>
      <c r="L1133" s="199" t="str">
        <f t="shared" si="241"/>
        <v xml:space="preserve"> </v>
      </c>
      <c r="M1133" s="130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0">
        <f t="shared" si="250"/>
        <v>0</v>
      </c>
      <c r="J1134" s="130">
        <f t="shared" si="251"/>
        <v>0</v>
      </c>
      <c r="K1134" s="182">
        <f t="shared" si="251"/>
        <v>0</v>
      </c>
      <c r="L1134" s="199" t="str">
        <f t="shared" si="241"/>
        <v xml:space="preserve"> </v>
      </c>
      <c r="M1134" s="130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0">
        <f t="shared" si="250"/>
        <v>0</v>
      </c>
      <c r="J1135" s="130">
        <f t="shared" si="251"/>
        <v>0</v>
      </c>
      <c r="K1135" s="182">
        <f t="shared" si="251"/>
        <v>0</v>
      </c>
      <c r="L1135" s="199" t="str">
        <f t="shared" si="241"/>
        <v xml:space="preserve"> </v>
      </c>
      <c r="M1135" s="130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0">
        <f t="shared" si="250"/>
        <v>0</v>
      </c>
      <c r="J1136" s="130">
        <f t="shared" si="251"/>
        <v>0</v>
      </c>
      <c r="K1136" s="182">
        <f t="shared" si="251"/>
        <v>0</v>
      </c>
      <c r="L1136" s="199" t="str">
        <f t="shared" si="241"/>
        <v xml:space="preserve"> </v>
      </c>
      <c r="M1136" s="130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0">
        <f t="shared" si="250"/>
        <v>0</v>
      </c>
      <c r="J1137" s="130">
        <f t="shared" si="251"/>
        <v>0</v>
      </c>
      <c r="K1137" s="182">
        <f t="shared" si="251"/>
        <v>0</v>
      </c>
      <c r="L1137" s="199" t="str">
        <f t="shared" si="241"/>
        <v xml:space="preserve"> </v>
      </c>
      <c r="M1137" s="130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0">
        <f t="shared" si="250"/>
        <v>0</v>
      </c>
      <c r="J1138" s="130">
        <f t="shared" si="251"/>
        <v>0</v>
      </c>
      <c r="K1138" s="182">
        <f t="shared" si="251"/>
        <v>0</v>
      </c>
      <c r="L1138" s="199" t="str">
        <f t="shared" si="241"/>
        <v xml:space="preserve"> </v>
      </c>
      <c r="M1138" s="130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0">
        <f t="shared" si="250"/>
        <v>0</v>
      </c>
      <c r="J1139" s="130">
        <f t="shared" si="251"/>
        <v>0</v>
      </c>
      <c r="K1139" s="182">
        <f t="shared" si="251"/>
        <v>0</v>
      </c>
      <c r="L1139" s="199" t="str">
        <f t="shared" si="241"/>
        <v xml:space="preserve"> </v>
      </c>
      <c r="M1139" s="130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0">
        <f t="shared" si="250"/>
        <v>0</v>
      </c>
      <c r="J1140" s="130">
        <f t="shared" si="251"/>
        <v>0</v>
      </c>
      <c r="K1140" s="182">
        <f t="shared" si="251"/>
        <v>0</v>
      </c>
      <c r="L1140" s="199" t="str">
        <f t="shared" si="241"/>
        <v xml:space="preserve"> </v>
      </c>
      <c r="M1140" s="130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0">
        <f t="shared" si="250"/>
        <v>0</v>
      </c>
      <c r="J1141" s="130">
        <f t="shared" si="251"/>
        <v>0</v>
      </c>
      <c r="K1141" s="182">
        <f t="shared" si="251"/>
        <v>0</v>
      </c>
      <c r="L1141" s="199" t="str">
        <f t="shared" si="241"/>
        <v xml:space="preserve"> </v>
      </c>
      <c r="M1141" s="130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0">
        <f t="shared" si="250"/>
        <v>0</v>
      </c>
      <c r="J1142" s="130">
        <f t="shared" si="251"/>
        <v>0</v>
      </c>
      <c r="K1142" s="182">
        <f t="shared" si="251"/>
        <v>0</v>
      </c>
      <c r="L1142" s="199" t="str">
        <f t="shared" si="241"/>
        <v xml:space="preserve"> </v>
      </c>
      <c r="M1142" s="130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0">
        <f t="shared" si="250"/>
        <v>0</v>
      </c>
      <c r="J1143" s="130">
        <f t="shared" si="251"/>
        <v>0</v>
      </c>
      <c r="K1143" s="182">
        <f t="shared" si="251"/>
        <v>0</v>
      </c>
      <c r="L1143" s="199" t="str">
        <f t="shared" si="241"/>
        <v xml:space="preserve"> </v>
      </c>
      <c r="M1143" s="130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0">
        <f t="shared" si="250"/>
        <v>0</v>
      </c>
      <c r="J1144" s="130">
        <f t="shared" si="251"/>
        <v>0</v>
      </c>
      <c r="K1144" s="182">
        <f t="shared" si="251"/>
        <v>0</v>
      </c>
      <c r="L1144" s="199" t="str">
        <f t="shared" si="241"/>
        <v xml:space="preserve"> </v>
      </c>
      <c r="M1144" s="130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0">
        <f t="shared" si="250"/>
        <v>0</v>
      </c>
      <c r="J1145" s="130">
        <f t="shared" si="251"/>
        <v>0</v>
      </c>
      <c r="K1145" s="182">
        <f t="shared" si="251"/>
        <v>0</v>
      </c>
      <c r="L1145" s="199" t="str">
        <f t="shared" si="241"/>
        <v xml:space="preserve"> </v>
      </c>
      <c r="M1145" s="130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0">
        <f t="shared" si="250"/>
        <v>0</v>
      </c>
      <c r="J1146" s="130">
        <f t="shared" si="251"/>
        <v>0</v>
      </c>
      <c r="K1146" s="182">
        <f t="shared" si="251"/>
        <v>0</v>
      </c>
      <c r="L1146" s="199" t="str">
        <f t="shared" si="241"/>
        <v xml:space="preserve"> </v>
      </c>
      <c r="M1146" s="130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0">
        <f t="shared" si="250"/>
        <v>0</v>
      </c>
      <c r="J1147" s="130">
        <f t="shared" si="251"/>
        <v>0</v>
      </c>
      <c r="K1147" s="182">
        <f t="shared" si="251"/>
        <v>0</v>
      </c>
      <c r="L1147" s="199" t="str">
        <f t="shared" si="241"/>
        <v xml:space="preserve"> </v>
      </c>
      <c r="M1147" s="130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0">
        <f t="shared" si="250"/>
        <v>0</v>
      </c>
      <c r="J1148" s="130">
        <f t="shared" si="251"/>
        <v>0</v>
      </c>
      <c r="K1148" s="182">
        <f t="shared" si="251"/>
        <v>0</v>
      </c>
      <c r="L1148" s="199" t="str">
        <f t="shared" si="241"/>
        <v xml:space="preserve"> </v>
      </c>
      <c r="M1148" s="130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0">
        <f t="shared" si="250"/>
        <v>0</v>
      </c>
      <c r="J1149" s="130">
        <f t="shared" si="251"/>
        <v>0</v>
      </c>
      <c r="K1149" s="182">
        <f t="shared" si="251"/>
        <v>0</v>
      </c>
      <c r="L1149" s="199" t="str">
        <f t="shared" si="241"/>
        <v xml:space="preserve"> </v>
      </c>
      <c r="M1149" s="130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0">
        <f t="shared" si="250"/>
        <v>0</v>
      </c>
      <c r="J1150" s="130">
        <f t="shared" si="251"/>
        <v>0</v>
      </c>
      <c r="K1150" s="182">
        <f t="shared" si="251"/>
        <v>0</v>
      </c>
      <c r="L1150" s="199" t="str">
        <f t="shared" si="241"/>
        <v xml:space="preserve"> </v>
      </c>
      <c r="M1150" s="130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0">
        <f t="shared" si="250"/>
        <v>0</v>
      </c>
      <c r="J1151" s="130">
        <f t="shared" si="251"/>
        <v>0</v>
      </c>
      <c r="K1151" s="182">
        <f t="shared" si="251"/>
        <v>0</v>
      </c>
      <c r="L1151" s="199" t="str">
        <f t="shared" si="241"/>
        <v xml:space="preserve"> </v>
      </c>
      <c r="M1151" s="130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0">
        <f t="shared" si="250"/>
        <v>0</v>
      </c>
      <c r="J1152" s="130">
        <f t="shared" si="251"/>
        <v>0</v>
      </c>
      <c r="K1152" s="182">
        <f t="shared" si="251"/>
        <v>0</v>
      </c>
      <c r="L1152" s="199" t="str">
        <f t="shared" si="241"/>
        <v xml:space="preserve"> </v>
      </c>
      <c r="M1152" s="130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0">
        <f t="shared" si="250"/>
        <v>0</v>
      </c>
      <c r="J1153" s="130">
        <f t="shared" si="251"/>
        <v>0</v>
      </c>
      <c r="K1153" s="182">
        <f t="shared" si="251"/>
        <v>0</v>
      </c>
      <c r="L1153" s="199" t="str">
        <f t="shared" si="241"/>
        <v xml:space="preserve"> </v>
      </c>
      <c r="M1153" s="130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0">
        <f t="shared" si="250"/>
        <v>0</v>
      </c>
      <c r="J1154" s="130">
        <f t="shared" si="251"/>
        <v>0</v>
      </c>
      <c r="K1154" s="182">
        <f t="shared" si="251"/>
        <v>0</v>
      </c>
      <c r="L1154" s="199" t="str">
        <f t="shared" si="241"/>
        <v xml:space="preserve"> </v>
      </c>
      <c r="M1154" s="130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0">
        <f t="shared" si="250"/>
        <v>0</v>
      </c>
      <c r="J1155" s="130">
        <f t="shared" si="251"/>
        <v>0</v>
      </c>
      <c r="K1155" s="182">
        <f t="shared" si="251"/>
        <v>0</v>
      </c>
      <c r="L1155" s="199" t="str">
        <f t="shared" si="241"/>
        <v xml:space="preserve"> </v>
      </c>
      <c r="M1155" s="130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0">
        <f t="shared" si="250"/>
        <v>0</v>
      </c>
      <c r="J1156" s="130">
        <f t="shared" si="251"/>
        <v>0</v>
      </c>
      <c r="K1156" s="182">
        <f t="shared" si="251"/>
        <v>0</v>
      </c>
      <c r="L1156" s="199" t="str">
        <f t="shared" si="241"/>
        <v xml:space="preserve"> </v>
      </c>
      <c r="M1156" s="130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0">
        <f t="shared" si="250"/>
        <v>0</v>
      </c>
      <c r="J1157" s="130">
        <f t="shared" si="251"/>
        <v>0</v>
      </c>
      <c r="K1157" s="182">
        <f t="shared" si="251"/>
        <v>0</v>
      </c>
      <c r="L1157" s="199" t="str">
        <f t="shared" si="241"/>
        <v xml:space="preserve"> </v>
      </c>
      <c r="M1157" s="130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0">
        <f t="shared" si="250"/>
        <v>0</v>
      </c>
      <c r="J1158" s="130">
        <f t="shared" si="251"/>
        <v>0</v>
      </c>
      <c r="K1158" s="182">
        <f t="shared" si="251"/>
        <v>0</v>
      </c>
      <c r="L1158" s="199" t="str">
        <f t="shared" si="241"/>
        <v xml:space="preserve"> </v>
      </c>
      <c r="M1158" s="130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0">
        <f t="shared" si="250"/>
        <v>0</v>
      </c>
      <c r="J1159" s="130">
        <f t="shared" si="251"/>
        <v>0</v>
      </c>
      <c r="K1159" s="182">
        <f t="shared" si="251"/>
        <v>0</v>
      </c>
      <c r="L1159" s="199" t="str">
        <f t="shared" si="241"/>
        <v xml:space="preserve"> </v>
      </c>
      <c r="M1159" s="130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0">
        <f t="shared" si="250"/>
        <v>0</v>
      </c>
      <c r="J1160" s="130">
        <f t="shared" si="251"/>
        <v>0</v>
      </c>
      <c r="K1160" s="182">
        <f t="shared" si="251"/>
        <v>0</v>
      </c>
      <c r="L1160" s="199" t="str">
        <f t="shared" si="241"/>
        <v xml:space="preserve"> </v>
      </c>
      <c r="M1160" s="130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0">
        <f t="shared" si="250"/>
        <v>0</v>
      </c>
      <c r="J1161" s="130">
        <f t="shared" si="251"/>
        <v>0</v>
      </c>
      <c r="K1161" s="182">
        <f t="shared" si="251"/>
        <v>0</v>
      </c>
      <c r="L1161" s="199" t="str">
        <f t="shared" ref="L1161:L1224" si="254">IFERROR(J1161/I1161," ")</f>
        <v xml:space="preserve"> </v>
      </c>
      <c r="M1161" s="130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0">
        <f t="shared" si="250"/>
        <v>0</v>
      </c>
      <c r="J1162" s="130">
        <f t="shared" si="251"/>
        <v>0</v>
      </c>
      <c r="K1162" s="182">
        <f t="shared" si="251"/>
        <v>0</v>
      </c>
      <c r="L1162" s="199" t="str">
        <f t="shared" si="254"/>
        <v xml:space="preserve"> </v>
      </c>
      <c r="M1162" s="130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0">
        <f t="shared" si="250"/>
        <v>0</v>
      </c>
      <c r="J1163" s="130">
        <f t="shared" si="251"/>
        <v>0</v>
      </c>
      <c r="K1163" s="182">
        <f t="shared" si="251"/>
        <v>0</v>
      </c>
      <c r="L1163" s="199" t="str">
        <f t="shared" si="254"/>
        <v xml:space="preserve"> </v>
      </c>
      <c r="M1163" s="130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0">
        <f t="shared" si="250"/>
        <v>0</v>
      </c>
      <c r="J1164" s="130">
        <f t="shared" si="251"/>
        <v>0</v>
      </c>
      <c r="K1164" s="182">
        <f t="shared" si="251"/>
        <v>0</v>
      </c>
      <c r="L1164" s="199" t="str">
        <f t="shared" si="254"/>
        <v xml:space="preserve"> </v>
      </c>
      <c r="M1164" s="130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0">
        <f t="shared" si="250"/>
        <v>0</v>
      </c>
      <c r="J1165" s="130">
        <f t="shared" si="251"/>
        <v>0</v>
      </c>
      <c r="K1165" s="182">
        <f t="shared" si="251"/>
        <v>0</v>
      </c>
      <c r="L1165" s="199" t="str">
        <f t="shared" si="254"/>
        <v xml:space="preserve"> </v>
      </c>
      <c r="M1165" s="130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0">
        <f t="shared" si="250"/>
        <v>0</v>
      </c>
      <c r="J1166" s="130">
        <f t="shared" si="251"/>
        <v>0</v>
      </c>
      <c r="K1166" s="182">
        <f t="shared" si="251"/>
        <v>0</v>
      </c>
      <c r="L1166" s="199" t="str">
        <f t="shared" si="254"/>
        <v xml:space="preserve"> </v>
      </c>
      <c r="M1166" s="130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0">
        <f t="shared" si="250"/>
        <v>0</v>
      </c>
      <c r="J1167" s="130">
        <f t="shared" si="251"/>
        <v>0</v>
      </c>
      <c r="K1167" s="182">
        <f t="shared" si="251"/>
        <v>0</v>
      </c>
      <c r="L1167" s="199" t="str">
        <f t="shared" si="254"/>
        <v xml:space="preserve"> </v>
      </c>
      <c r="M1167" s="130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0">
        <f t="shared" si="250"/>
        <v>0</v>
      </c>
      <c r="J1168" s="130">
        <f t="shared" si="251"/>
        <v>0</v>
      </c>
      <c r="K1168" s="182">
        <f t="shared" si="251"/>
        <v>0</v>
      </c>
      <c r="L1168" s="199" t="str">
        <f t="shared" si="254"/>
        <v xml:space="preserve"> </v>
      </c>
      <c r="M1168" s="130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0">
        <f t="shared" si="250"/>
        <v>0</v>
      </c>
      <c r="J1169" s="130">
        <f t="shared" si="251"/>
        <v>0</v>
      </c>
      <c r="K1169" s="182">
        <f t="shared" si="251"/>
        <v>0</v>
      </c>
      <c r="L1169" s="199" t="str">
        <f t="shared" si="254"/>
        <v xml:space="preserve"> </v>
      </c>
      <c r="M1169" s="130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0">
        <f t="shared" si="250"/>
        <v>0</v>
      </c>
      <c r="J1170" s="130">
        <f t="shared" si="251"/>
        <v>0</v>
      </c>
      <c r="K1170" s="182">
        <f t="shared" si="251"/>
        <v>0</v>
      </c>
      <c r="L1170" s="199" t="str">
        <f t="shared" si="254"/>
        <v xml:space="preserve"> </v>
      </c>
      <c r="M1170" s="130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0">
        <f t="shared" si="250"/>
        <v>0</v>
      </c>
      <c r="J1171" s="130">
        <f t="shared" si="251"/>
        <v>0</v>
      </c>
      <c r="K1171" s="182">
        <f t="shared" si="251"/>
        <v>0</v>
      </c>
      <c r="L1171" s="199" t="str">
        <f t="shared" si="254"/>
        <v xml:space="preserve"> </v>
      </c>
      <c r="M1171" s="130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0">
        <f t="shared" ref="I1172:I1235" si="263">AD1172</f>
        <v>0</v>
      </c>
      <c r="J1172" s="130">
        <f t="shared" ref="J1172:K1235" si="264">AE1172</f>
        <v>0</v>
      </c>
      <c r="K1172" s="182">
        <f t="shared" si="264"/>
        <v>0</v>
      </c>
      <c r="L1172" s="199" t="str">
        <f t="shared" si="254"/>
        <v xml:space="preserve"> </v>
      </c>
      <c r="M1172" s="130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0">
        <f t="shared" si="263"/>
        <v>0</v>
      </c>
      <c r="J1173" s="130">
        <f t="shared" si="264"/>
        <v>0</v>
      </c>
      <c r="K1173" s="182">
        <f t="shared" si="264"/>
        <v>0</v>
      </c>
      <c r="L1173" s="199" t="str">
        <f t="shared" si="254"/>
        <v xml:space="preserve"> </v>
      </c>
      <c r="M1173" s="130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0">
        <f t="shared" si="263"/>
        <v>0</v>
      </c>
      <c r="J1174" s="130">
        <f t="shared" si="264"/>
        <v>0</v>
      </c>
      <c r="K1174" s="182">
        <f t="shared" si="264"/>
        <v>0</v>
      </c>
      <c r="L1174" s="199" t="str">
        <f t="shared" si="254"/>
        <v xml:space="preserve"> </v>
      </c>
      <c r="M1174" s="130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0">
        <f t="shared" si="263"/>
        <v>0</v>
      </c>
      <c r="J1175" s="130">
        <f t="shared" si="264"/>
        <v>0</v>
      </c>
      <c r="K1175" s="182">
        <f t="shared" si="264"/>
        <v>0</v>
      </c>
      <c r="L1175" s="199" t="str">
        <f t="shared" si="254"/>
        <v xml:space="preserve"> </v>
      </c>
      <c r="M1175" s="130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0">
        <f t="shared" si="263"/>
        <v>0</v>
      </c>
      <c r="J1176" s="130">
        <f t="shared" si="264"/>
        <v>0</v>
      </c>
      <c r="K1176" s="182">
        <f t="shared" si="264"/>
        <v>0</v>
      </c>
      <c r="L1176" s="199" t="str">
        <f t="shared" si="254"/>
        <v xml:space="preserve"> </v>
      </c>
      <c r="M1176" s="130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0">
        <f t="shared" si="263"/>
        <v>0</v>
      </c>
      <c r="J1177" s="130">
        <f t="shared" si="264"/>
        <v>0</v>
      </c>
      <c r="K1177" s="182">
        <f t="shared" si="264"/>
        <v>0</v>
      </c>
      <c r="L1177" s="199" t="str">
        <f t="shared" si="254"/>
        <v xml:space="preserve"> </v>
      </c>
      <c r="M1177" s="130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0">
        <f t="shared" si="263"/>
        <v>0</v>
      </c>
      <c r="J1178" s="130">
        <f t="shared" si="264"/>
        <v>0</v>
      </c>
      <c r="K1178" s="182">
        <f t="shared" si="264"/>
        <v>0</v>
      </c>
      <c r="L1178" s="199" t="str">
        <f t="shared" si="254"/>
        <v xml:space="preserve"> </v>
      </c>
      <c r="M1178" s="130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0">
        <f t="shared" si="263"/>
        <v>0</v>
      </c>
      <c r="J1179" s="130">
        <f t="shared" si="264"/>
        <v>0</v>
      </c>
      <c r="K1179" s="182">
        <f t="shared" si="264"/>
        <v>0</v>
      </c>
      <c r="L1179" s="199" t="str">
        <f t="shared" si="254"/>
        <v xml:space="preserve"> </v>
      </c>
      <c r="M1179" s="130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0">
        <f t="shared" si="263"/>
        <v>0</v>
      </c>
      <c r="J1180" s="130">
        <f t="shared" si="264"/>
        <v>0</v>
      </c>
      <c r="K1180" s="182">
        <f t="shared" si="264"/>
        <v>0</v>
      </c>
      <c r="L1180" s="199" t="str">
        <f t="shared" si="254"/>
        <v xml:space="preserve"> </v>
      </c>
      <c r="M1180" s="130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0">
        <f t="shared" si="263"/>
        <v>0</v>
      </c>
      <c r="J1181" s="130">
        <f t="shared" si="264"/>
        <v>0</v>
      </c>
      <c r="K1181" s="182">
        <f t="shared" si="264"/>
        <v>0</v>
      </c>
      <c r="L1181" s="199" t="str">
        <f t="shared" si="254"/>
        <v xml:space="preserve"> </v>
      </c>
      <c r="M1181" s="130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0">
        <f t="shared" si="263"/>
        <v>0</v>
      </c>
      <c r="J1182" s="130">
        <f t="shared" si="264"/>
        <v>0</v>
      </c>
      <c r="K1182" s="182">
        <f t="shared" si="264"/>
        <v>0</v>
      </c>
      <c r="L1182" s="199" t="str">
        <f t="shared" si="254"/>
        <v xml:space="preserve"> </v>
      </c>
      <c r="M1182" s="130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0">
        <f t="shared" si="263"/>
        <v>0</v>
      </c>
      <c r="J1183" s="130">
        <f t="shared" si="264"/>
        <v>0</v>
      </c>
      <c r="K1183" s="182">
        <f t="shared" si="264"/>
        <v>0</v>
      </c>
      <c r="L1183" s="199" t="str">
        <f t="shared" si="254"/>
        <v xml:space="preserve"> </v>
      </c>
      <c r="M1183" s="130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0">
        <f t="shared" si="263"/>
        <v>0</v>
      </c>
      <c r="J1184" s="130">
        <f t="shared" si="264"/>
        <v>0</v>
      </c>
      <c r="K1184" s="182">
        <f t="shared" si="264"/>
        <v>0</v>
      </c>
      <c r="L1184" s="199" t="str">
        <f t="shared" si="254"/>
        <v xml:space="preserve"> </v>
      </c>
      <c r="M1184" s="130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0">
        <f t="shared" si="263"/>
        <v>0</v>
      </c>
      <c r="J1185" s="130">
        <f t="shared" si="264"/>
        <v>0</v>
      </c>
      <c r="K1185" s="182">
        <f t="shared" si="264"/>
        <v>0</v>
      </c>
      <c r="L1185" s="199" t="str">
        <f t="shared" si="254"/>
        <v xml:space="preserve"> </v>
      </c>
      <c r="M1185" s="130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0">
        <f t="shared" si="263"/>
        <v>0</v>
      </c>
      <c r="J1186" s="130">
        <f t="shared" si="264"/>
        <v>0</v>
      </c>
      <c r="K1186" s="182">
        <f t="shared" si="264"/>
        <v>0</v>
      </c>
      <c r="L1186" s="199" t="str">
        <f t="shared" si="254"/>
        <v xml:space="preserve"> </v>
      </c>
      <c r="M1186" s="130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0">
        <f t="shared" si="263"/>
        <v>0</v>
      </c>
      <c r="J1187" s="130">
        <f t="shared" si="264"/>
        <v>0</v>
      </c>
      <c r="K1187" s="182">
        <f t="shared" si="264"/>
        <v>0</v>
      </c>
      <c r="L1187" s="199" t="str">
        <f t="shared" si="254"/>
        <v xml:space="preserve"> </v>
      </c>
      <c r="M1187" s="130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0">
        <f t="shared" si="263"/>
        <v>0</v>
      </c>
      <c r="J1188" s="130">
        <f t="shared" si="264"/>
        <v>0</v>
      </c>
      <c r="K1188" s="182">
        <f t="shared" si="264"/>
        <v>0</v>
      </c>
      <c r="L1188" s="199" t="str">
        <f t="shared" si="254"/>
        <v xml:space="preserve"> </v>
      </c>
      <c r="M1188" s="130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0">
        <f t="shared" si="263"/>
        <v>0</v>
      </c>
      <c r="J1189" s="130">
        <f t="shared" si="264"/>
        <v>0</v>
      </c>
      <c r="K1189" s="182">
        <f t="shared" si="264"/>
        <v>0</v>
      </c>
      <c r="L1189" s="199" t="str">
        <f t="shared" si="254"/>
        <v xml:space="preserve"> </v>
      </c>
      <c r="M1189" s="130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0">
        <f t="shared" si="263"/>
        <v>0</v>
      </c>
      <c r="J1190" s="130">
        <f t="shared" si="264"/>
        <v>0</v>
      </c>
      <c r="K1190" s="182">
        <f t="shared" si="264"/>
        <v>0</v>
      </c>
      <c r="L1190" s="199" t="str">
        <f t="shared" si="254"/>
        <v xml:space="preserve"> </v>
      </c>
      <c r="M1190" s="130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0">
        <f t="shared" si="263"/>
        <v>0</v>
      </c>
      <c r="J1191" s="130">
        <f t="shared" si="264"/>
        <v>0</v>
      </c>
      <c r="K1191" s="182">
        <f t="shared" si="264"/>
        <v>0</v>
      </c>
      <c r="L1191" s="199" t="str">
        <f t="shared" si="254"/>
        <v xml:space="preserve"> </v>
      </c>
      <c r="M1191" s="130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0">
        <f t="shared" si="263"/>
        <v>0</v>
      </c>
      <c r="J1192" s="130">
        <f t="shared" si="264"/>
        <v>0</v>
      </c>
      <c r="K1192" s="182">
        <f t="shared" si="264"/>
        <v>0</v>
      </c>
      <c r="L1192" s="199" t="str">
        <f t="shared" si="254"/>
        <v xml:space="preserve"> </v>
      </c>
      <c r="M1192" s="130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0">
        <f t="shared" si="263"/>
        <v>0</v>
      </c>
      <c r="J1193" s="130">
        <f t="shared" si="264"/>
        <v>0</v>
      </c>
      <c r="K1193" s="182">
        <f t="shared" si="264"/>
        <v>0</v>
      </c>
      <c r="L1193" s="199" t="str">
        <f t="shared" si="254"/>
        <v xml:space="preserve"> </v>
      </c>
      <c r="M1193" s="130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0">
        <f t="shared" si="263"/>
        <v>0</v>
      </c>
      <c r="J1194" s="130">
        <f t="shared" si="264"/>
        <v>0</v>
      </c>
      <c r="K1194" s="182">
        <f t="shared" si="264"/>
        <v>0</v>
      </c>
      <c r="L1194" s="199" t="str">
        <f t="shared" si="254"/>
        <v xml:space="preserve"> </v>
      </c>
      <c r="M1194" s="130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0">
        <f t="shared" si="263"/>
        <v>0</v>
      </c>
      <c r="J1195" s="130">
        <f t="shared" si="264"/>
        <v>0</v>
      </c>
      <c r="K1195" s="182">
        <f t="shared" si="264"/>
        <v>0</v>
      </c>
      <c r="L1195" s="199" t="str">
        <f t="shared" si="254"/>
        <v xml:space="preserve"> </v>
      </c>
      <c r="M1195" s="130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0">
        <f t="shared" si="263"/>
        <v>0</v>
      </c>
      <c r="J1196" s="130">
        <f t="shared" si="264"/>
        <v>0</v>
      </c>
      <c r="K1196" s="182">
        <f t="shared" si="264"/>
        <v>0</v>
      </c>
      <c r="L1196" s="199" t="str">
        <f t="shared" si="254"/>
        <v xml:space="preserve"> </v>
      </c>
      <c r="M1196" s="130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0">
        <f t="shared" si="263"/>
        <v>0</v>
      </c>
      <c r="J1197" s="130">
        <f t="shared" si="264"/>
        <v>0</v>
      </c>
      <c r="K1197" s="182">
        <f t="shared" si="264"/>
        <v>0</v>
      </c>
      <c r="L1197" s="199" t="str">
        <f t="shared" si="254"/>
        <v xml:space="preserve"> </v>
      </c>
      <c r="M1197" s="130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0">
        <f t="shared" si="263"/>
        <v>0</v>
      </c>
      <c r="J1198" s="130">
        <f t="shared" si="264"/>
        <v>0</v>
      </c>
      <c r="K1198" s="182">
        <f t="shared" si="264"/>
        <v>0</v>
      </c>
      <c r="L1198" s="199" t="str">
        <f t="shared" si="254"/>
        <v xml:space="preserve"> </v>
      </c>
      <c r="M1198" s="130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0">
        <f t="shared" si="263"/>
        <v>0</v>
      </c>
      <c r="J1199" s="130">
        <f t="shared" si="264"/>
        <v>0</v>
      </c>
      <c r="K1199" s="182">
        <f t="shared" si="264"/>
        <v>0</v>
      </c>
      <c r="L1199" s="199" t="str">
        <f t="shared" si="254"/>
        <v xml:space="preserve"> </v>
      </c>
      <c r="M1199" s="130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0">
        <f t="shared" si="263"/>
        <v>0</v>
      </c>
      <c r="J1200" s="130">
        <f t="shared" si="264"/>
        <v>0</v>
      </c>
      <c r="K1200" s="182">
        <f t="shared" si="264"/>
        <v>0</v>
      </c>
      <c r="L1200" s="199" t="str">
        <f t="shared" si="254"/>
        <v xml:space="preserve"> </v>
      </c>
      <c r="M1200" s="130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0">
        <f t="shared" si="263"/>
        <v>0</v>
      </c>
      <c r="J1201" s="130">
        <f t="shared" si="264"/>
        <v>0</v>
      </c>
      <c r="K1201" s="182">
        <f t="shared" si="264"/>
        <v>0</v>
      </c>
      <c r="L1201" s="199" t="str">
        <f t="shared" si="254"/>
        <v xml:space="preserve"> </v>
      </c>
      <c r="M1201" s="130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0">
        <f t="shared" si="263"/>
        <v>0</v>
      </c>
      <c r="J1202" s="130">
        <f t="shared" si="264"/>
        <v>0</v>
      </c>
      <c r="K1202" s="182">
        <f t="shared" si="264"/>
        <v>0</v>
      </c>
      <c r="L1202" s="199" t="str">
        <f t="shared" si="254"/>
        <v xml:space="preserve"> </v>
      </c>
      <c r="M1202" s="130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0">
        <f t="shared" si="263"/>
        <v>0</v>
      </c>
      <c r="J1203" s="130">
        <f t="shared" si="264"/>
        <v>0</v>
      </c>
      <c r="K1203" s="182">
        <f t="shared" si="264"/>
        <v>0</v>
      </c>
      <c r="L1203" s="199" t="str">
        <f t="shared" si="254"/>
        <v xml:space="preserve"> </v>
      </c>
      <c r="M1203" s="130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0">
        <f t="shared" si="263"/>
        <v>0</v>
      </c>
      <c r="J1204" s="130">
        <f t="shared" si="264"/>
        <v>0</v>
      </c>
      <c r="K1204" s="182">
        <f t="shared" si="264"/>
        <v>0</v>
      </c>
      <c r="L1204" s="199" t="str">
        <f t="shared" si="254"/>
        <v xml:space="preserve"> </v>
      </c>
      <c r="M1204" s="130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0">
        <f t="shared" si="263"/>
        <v>0</v>
      </c>
      <c r="J1205" s="130">
        <f t="shared" si="264"/>
        <v>0</v>
      </c>
      <c r="K1205" s="182">
        <f t="shared" si="264"/>
        <v>0</v>
      </c>
      <c r="L1205" s="199" t="str">
        <f t="shared" si="254"/>
        <v xml:space="preserve"> </v>
      </c>
      <c r="M1205" s="130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0">
        <f t="shared" si="263"/>
        <v>0</v>
      </c>
      <c r="J1206" s="130">
        <f t="shared" si="264"/>
        <v>0</v>
      </c>
      <c r="K1206" s="182">
        <f t="shared" si="264"/>
        <v>0</v>
      </c>
      <c r="L1206" s="199" t="str">
        <f t="shared" si="254"/>
        <v xml:space="preserve"> </v>
      </c>
      <c r="M1206" s="130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0">
        <f t="shared" si="263"/>
        <v>0</v>
      </c>
      <c r="J1207" s="130">
        <f t="shared" si="264"/>
        <v>0</v>
      </c>
      <c r="K1207" s="182">
        <f t="shared" si="264"/>
        <v>0</v>
      </c>
      <c r="L1207" s="199" t="str">
        <f t="shared" si="254"/>
        <v xml:space="preserve"> </v>
      </c>
      <c r="M1207" s="130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0">
        <f t="shared" si="263"/>
        <v>0</v>
      </c>
      <c r="J1208" s="130">
        <f t="shared" si="264"/>
        <v>0</v>
      </c>
      <c r="K1208" s="182">
        <f t="shared" si="264"/>
        <v>0</v>
      </c>
      <c r="L1208" s="199" t="str">
        <f t="shared" si="254"/>
        <v xml:space="preserve"> </v>
      </c>
      <c r="M1208" s="130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0">
        <f t="shared" si="263"/>
        <v>0</v>
      </c>
      <c r="J1209" s="130">
        <f t="shared" si="264"/>
        <v>0</v>
      </c>
      <c r="K1209" s="182">
        <f t="shared" si="264"/>
        <v>0</v>
      </c>
      <c r="L1209" s="199" t="str">
        <f t="shared" si="254"/>
        <v xml:space="preserve"> </v>
      </c>
      <c r="M1209" s="130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0">
        <f t="shared" si="263"/>
        <v>0</v>
      </c>
      <c r="J1210" s="130">
        <f t="shared" si="264"/>
        <v>0</v>
      </c>
      <c r="K1210" s="182">
        <f t="shared" si="264"/>
        <v>0</v>
      </c>
      <c r="L1210" s="199" t="str">
        <f t="shared" si="254"/>
        <v xml:space="preserve"> </v>
      </c>
      <c r="M1210" s="130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0">
        <f t="shared" si="263"/>
        <v>0</v>
      </c>
      <c r="J1211" s="130">
        <f t="shared" si="264"/>
        <v>0</v>
      </c>
      <c r="K1211" s="182">
        <f t="shared" si="264"/>
        <v>0</v>
      </c>
      <c r="L1211" s="199" t="str">
        <f t="shared" si="254"/>
        <v xml:space="preserve"> </v>
      </c>
      <c r="M1211" s="130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0">
        <f t="shared" si="263"/>
        <v>0</v>
      </c>
      <c r="J1212" s="130">
        <f t="shared" si="264"/>
        <v>0</v>
      </c>
      <c r="K1212" s="182">
        <f t="shared" si="264"/>
        <v>0</v>
      </c>
      <c r="L1212" s="199" t="str">
        <f t="shared" si="254"/>
        <v xml:space="preserve"> </v>
      </c>
      <c r="M1212" s="130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0">
        <f t="shared" si="263"/>
        <v>0</v>
      </c>
      <c r="J1213" s="130">
        <f t="shared" si="264"/>
        <v>0</v>
      </c>
      <c r="K1213" s="182">
        <f t="shared" si="264"/>
        <v>0</v>
      </c>
      <c r="L1213" s="199" t="str">
        <f t="shared" si="254"/>
        <v xml:space="preserve"> </v>
      </c>
      <c r="M1213" s="130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0">
        <f t="shared" si="263"/>
        <v>0</v>
      </c>
      <c r="J1214" s="130">
        <f t="shared" si="264"/>
        <v>0</v>
      </c>
      <c r="K1214" s="182">
        <f t="shared" si="264"/>
        <v>0</v>
      </c>
      <c r="L1214" s="199" t="str">
        <f t="shared" si="254"/>
        <v xml:space="preserve"> </v>
      </c>
      <c r="M1214" s="130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0">
        <f t="shared" si="263"/>
        <v>0</v>
      </c>
      <c r="J1215" s="130">
        <f t="shared" si="264"/>
        <v>0</v>
      </c>
      <c r="K1215" s="182">
        <f t="shared" si="264"/>
        <v>0</v>
      </c>
      <c r="L1215" s="199" t="str">
        <f t="shared" si="254"/>
        <v xml:space="preserve"> </v>
      </c>
      <c r="M1215" s="130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0">
        <f t="shared" si="263"/>
        <v>0</v>
      </c>
      <c r="J1216" s="130">
        <f t="shared" si="264"/>
        <v>0</v>
      </c>
      <c r="K1216" s="182">
        <f t="shared" si="264"/>
        <v>0</v>
      </c>
      <c r="L1216" s="199" t="str">
        <f t="shared" si="254"/>
        <v xml:space="preserve"> </v>
      </c>
      <c r="M1216" s="130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0">
        <f t="shared" si="263"/>
        <v>0</v>
      </c>
      <c r="J1217" s="130">
        <f t="shared" si="264"/>
        <v>0</v>
      </c>
      <c r="K1217" s="182">
        <f t="shared" si="264"/>
        <v>0</v>
      </c>
      <c r="L1217" s="199" t="str">
        <f t="shared" si="254"/>
        <v xml:space="preserve"> </v>
      </c>
      <c r="M1217" s="130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0">
        <f t="shared" si="263"/>
        <v>0</v>
      </c>
      <c r="J1218" s="130">
        <f t="shared" si="264"/>
        <v>0</v>
      </c>
      <c r="K1218" s="182">
        <f t="shared" si="264"/>
        <v>0</v>
      </c>
      <c r="L1218" s="199" t="str">
        <f t="shared" si="254"/>
        <v xml:space="preserve"> </v>
      </c>
      <c r="M1218" s="130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0">
        <f t="shared" si="263"/>
        <v>0</v>
      </c>
      <c r="J1219" s="130">
        <f t="shared" si="264"/>
        <v>0</v>
      </c>
      <c r="K1219" s="182">
        <f t="shared" si="264"/>
        <v>0</v>
      </c>
      <c r="L1219" s="199" t="str">
        <f t="shared" si="254"/>
        <v xml:space="preserve"> </v>
      </c>
      <c r="M1219" s="130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0">
        <f t="shared" si="263"/>
        <v>0</v>
      </c>
      <c r="J1220" s="130">
        <f t="shared" si="264"/>
        <v>0</v>
      </c>
      <c r="K1220" s="182">
        <f t="shared" si="264"/>
        <v>0</v>
      </c>
      <c r="L1220" s="199" t="str">
        <f t="shared" si="254"/>
        <v xml:space="preserve"> </v>
      </c>
      <c r="M1220" s="130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0">
        <f t="shared" si="263"/>
        <v>0</v>
      </c>
      <c r="J1221" s="130">
        <f t="shared" si="264"/>
        <v>0</v>
      </c>
      <c r="K1221" s="182">
        <f t="shared" si="264"/>
        <v>0</v>
      </c>
      <c r="L1221" s="199" t="str">
        <f t="shared" si="254"/>
        <v xml:space="preserve"> </v>
      </c>
      <c r="M1221" s="130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0">
        <f t="shared" si="263"/>
        <v>0</v>
      </c>
      <c r="J1222" s="130">
        <f t="shared" si="264"/>
        <v>0</v>
      </c>
      <c r="K1222" s="182">
        <f t="shared" si="264"/>
        <v>0</v>
      </c>
      <c r="L1222" s="199" t="str">
        <f t="shared" si="254"/>
        <v xml:space="preserve"> </v>
      </c>
      <c r="M1222" s="130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0">
        <f t="shared" si="263"/>
        <v>0</v>
      </c>
      <c r="J1223" s="130">
        <f t="shared" si="264"/>
        <v>0</v>
      </c>
      <c r="K1223" s="182">
        <f t="shared" si="264"/>
        <v>0</v>
      </c>
      <c r="L1223" s="199" t="str">
        <f t="shared" si="254"/>
        <v xml:space="preserve"> </v>
      </c>
      <c r="M1223" s="130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0">
        <f t="shared" si="263"/>
        <v>0</v>
      </c>
      <c r="J1224" s="130">
        <f t="shared" si="264"/>
        <v>0</v>
      </c>
      <c r="K1224" s="182">
        <f t="shared" si="264"/>
        <v>0</v>
      </c>
      <c r="L1224" s="199" t="str">
        <f t="shared" si="254"/>
        <v xml:space="preserve"> </v>
      </c>
      <c r="M1224" s="130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0">
        <f t="shared" si="263"/>
        <v>0</v>
      </c>
      <c r="J1225" s="130">
        <f t="shared" si="264"/>
        <v>0</v>
      </c>
      <c r="K1225" s="182">
        <f t="shared" si="264"/>
        <v>0</v>
      </c>
      <c r="L1225" s="199" t="str">
        <f t="shared" ref="L1225:L1288" si="267">IFERROR(J1225/I1225," ")</f>
        <v xml:space="preserve"> </v>
      </c>
      <c r="M1225" s="130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0">
        <f t="shared" si="263"/>
        <v>0</v>
      </c>
      <c r="J1226" s="130">
        <f t="shared" si="264"/>
        <v>0</v>
      </c>
      <c r="K1226" s="182">
        <f t="shared" si="264"/>
        <v>0</v>
      </c>
      <c r="L1226" s="199" t="str">
        <f t="shared" si="267"/>
        <v xml:space="preserve"> </v>
      </c>
      <c r="M1226" s="130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0">
        <f t="shared" si="263"/>
        <v>0</v>
      </c>
      <c r="J1227" s="130">
        <f t="shared" si="264"/>
        <v>0</v>
      </c>
      <c r="K1227" s="182">
        <f t="shared" si="264"/>
        <v>0</v>
      </c>
      <c r="L1227" s="199" t="str">
        <f t="shared" si="267"/>
        <v xml:space="preserve"> </v>
      </c>
      <c r="M1227" s="130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0">
        <f t="shared" si="263"/>
        <v>0</v>
      </c>
      <c r="J1228" s="130">
        <f t="shared" si="264"/>
        <v>0</v>
      </c>
      <c r="K1228" s="182">
        <f t="shared" si="264"/>
        <v>0</v>
      </c>
      <c r="L1228" s="199" t="str">
        <f t="shared" si="267"/>
        <v xml:space="preserve"> </v>
      </c>
      <c r="M1228" s="130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0">
        <f t="shared" si="263"/>
        <v>0</v>
      </c>
      <c r="J1229" s="130">
        <f t="shared" si="264"/>
        <v>0</v>
      </c>
      <c r="K1229" s="182">
        <f t="shared" si="264"/>
        <v>0</v>
      </c>
      <c r="L1229" s="199" t="str">
        <f t="shared" si="267"/>
        <v xml:space="preserve"> </v>
      </c>
      <c r="M1229" s="130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0">
        <f t="shared" si="263"/>
        <v>0</v>
      </c>
      <c r="J1230" s="130">
        <f t="shared" si="264"/>
        <v>0</v>
      </c>
      <c r="K1230" s="182">
        <f t="shared" si="264"/>
        <v>0</v>
      </c>
      <c r="L1230" s="199" t="str">
        <f t="shared" si="267"/>
        <v xml:space="preserve"> </v>
      </c>
      <c r="M1230" s="130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0">
        <f t="shared" si="263"/>
        <v>0</v>
      </c>
      <c r="J1231" s="130">
        <f t="shared" si="264"/>
        <v>0</v>
      </c>
      <c r="K1231" s="182">
        <f t="shared" si="264"/>
        <v>0</v>
      </c>
      <c r="L1231" s="199" t="str">
        <f t="shared" si="267"/>
        <v xml:space="preserve"> </v>
      </c>
      <c r="M1231" s="130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0">
        <f t="shared" si="263"/>
        <v>0</v>
      </c>
      <c r="J1232" s="130">
        <f t="shared" si="264"/>
        <v>0</v>
      </c>
      <c r="K1232" s="182">
        <f t="shared" si="264"/>
        <v>0</v>
      </c>
      <c r="L1232" s="199" t="str">
        <f t="shared" si="267"/>
        <v xml:space="preserve"> </v>
      </c>
      <c r="M1232" s="130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0">
        <f t="shared" si="263"/>
        <v>0</v>
      </c>
      <c r="J1233" s="130">
        <f t="shared" si="264"/>
        <v>0</v>
      </c>
      <c r="K1233" s="182">
        <f t="shared" si="264"/>
        <v>0</v>
      </c>
      <c r="L1233" s="199" t="str">
        <f t="shared" si="267"/>
        <v xml:space="preserve"> </v>
      </c>
      <c r="M1233" s="130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0">
        <f t="shared" si="263"/>
        <v>0</v>
      </c>
      <c r="J1234" s="130">
        <f t="shared" si="264"/>
        <v>0</v>
      </c>
      <c r="K1234" s="182">
        <f t="shared" si="264"/>
        <v>0</v>
      </c>
      <c r="L1234" s="199" t="str">
        <f t="shared" si="267"/>
        <v xml:space="preserve"> </v>
      </c>
      <c r="M1234" s="130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0">
        <f t="shared" si="263"/>
        <v>0</v>
      </c>
      <c r="J1235" s="130">
        <f t="shared" si="264"/>
        <v>0</v>
      </c>
      <c r="K1235" s="182">
        <f t="shared" si="264"/>
        <v>0</v>
      </c>
      <c r="L1235" s="199" t="str">
        <f t="shared" si="267"/>
        <v xml:space="preserve"> </v>
      </c>
      <c r="M1235" s="130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0">
        <f t="shared" ref="I1236:I1299" si="276">AD1236</f>
        <v>0</v>
      </c>
      <c r="J1236" s="130">
        <f t="shared" ref="J1236:K1299" si="277">AE1236</f>
        <v>0</v>
      </c>
      <c r="K1236" s="182">
        <f t="shared" si="277"/>
        <v>0</v>
      </c>
      <c r="L1236" s="199" t="str">
        <f t="shared" si="267"/>
        <v xml:space="preserve"> </v>
      </c>
      <c r="M1236" s="130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0">
        <f t="shared" si="276"/>
        <v>0</v>
      </c>
      <c r="J1237" s="130">
        <f t="shared" si="277"/>
        <v>0</v>
      </c>
      <c r="K1237" s="182">
        <f t="shared" si="277"/>
        <v>0</v>
      </c>
      <c r="L1237" s="199" t="str">
        <f t="shared" si="267"/>
        <v xml:space="preserve"> </v>
      </c>
      <c r="M1237" s="130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0">
        <f t="shared" si="276"/>
        <v>0</v>
      </c>
      <c r="J1238" s="130">
        <f t="shared" si="277"/>
        <v>0</v>
      </c>
      <c r="K1238" s="182">
        <f t="shared" si="277"/>
        <v>0</v>
      </c>
      <c r="L1238" s="199" t="str">
        <f t="shared" si="267"/>
        <v xml:space="preserve"> </v>
      </c>
      <c r="M1238" s="130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0">
        <f t="shared" si="276"/>
        <v>0</v>
      </c>
      <c r="J1239" s="130">
        <f t="shared" si="277"/>
        <v>0</v>
      </c>
      <c r="K1239" s="182">
        <f t="shared" si="277"/>
        <v>0</v>
      </c>
      <c r="L1239" s="199" t="str">
        <f t="shared" si="267"/>
        <v xml:space="preserve"> </v>
      </c>
      <c r="M1239" s="130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0">
        <f t="shared" si="276"/>
        <v>0</v>
      </c>
      <c r="J1240" s="130">
        <f t="shared" si="277"/>
        <v>0</v>
      </c>
      <c r="K1240" s="182">
        <f t="shared" si="277"/>
        <v>0</v>
      </c>
      <c r="L1240" s="199" t="str">
        <f t="shared" si="267"/>
        <v xml:space="preserve"> </v>
      </c>
      <c r="M1240" s="130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0">
        <f t="shared" si="276"/>
        <v>0</v>
      </c>
      <c r="J1241" s="130">
        <f t="shared" si="277"/>
        <v>0</v>
      </c>
      <c r="K1241" s="182">
        <f t="shared" si="277"/>
        <v>0</v>
      </c>
      <c r="L1241" s="199" t="str">
        <f t="shared" si="267"/>
        <v xml:space="preserve"> </v>
      </c>
      <c r="M1241" s="130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0">
        <f t="shared" si="276"/>
        <v>0</v>
      </c>
      <c r="J1242" s="130">
        <f t="shared" si="277"/>
        <v>0</v>
      </c>
      <c r="K1242" s="182">
        <f t="shared" si="277"/>
        <v>0</v>
      </c>
      <c r="L1242" s="199" t="str">
        <f t="shared" si="267"/>
        <v xml:space="preserve"> </v>
      </c>
      <c r="M1242" s="130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0">
        <f t="shared" si="276"/>
        <v>0</v>
      </c>
      <c r="J1243" s="130">
        <f t="shared" si="277"/>
        <v>0</v>
      </c>
      <c r="K1243" s="182">
        <f t="shared" si="277"/>
        <v>0</v>
      </c>
      <c r="L1243" s="199" t="str">
        <f t="shared" si="267"/>
        <v xml:space="preserve"> </v>
      </c>
      <c r="M1243" s="130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0">
        <f t="shared" si="276"/>
        <v>0</v>
      </c>
      <c r="J1244" s="130">
        <f t="shared" si="277"/>
        <v>0</v>
      </c>
      <c r="K1244" s="182">
        <f t="shared" si="277"/>
        <v>0</v>
      </c>
      <c r="L1244" s="199" t="str">
        <f t="shared" si="267"/>
        <v xml:space="preserve"> </v>
      </c>
      <c r="M1244" s="130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0">
        <f t="shared" si="276"/>
        <v>0</v>
      </c>
      <c r="J1245" s="130">
        <f t="shared" si="277"/>
        <v>0</v>
      </c>
      <c r="K1245" s="182">
        <f t="shared" si="277"/>
        <v>0</v>
      </c>
      <c r="L1245" s="199" t="str">
        <f t="shared" si="267"/>
        <v xml:space="preserve"> </v>
      </c>
      <c r="M1245" s="130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0">
        <f t="shared" si="276"/>
        <v>0</v>
      </c>
      <c r="J1246" s="130">
        <f t="shared" si="277"/>
        <v>0</v>
      </c>
      <c r="K1246" s="182">
        <f t="shared" si="277"/>
        <v>0</v>
      </c>
      <c r="L1246" s="199" t="str">
        <f t="shared" si="267"/>
        <v xml:space="preserve"> </v>
      </c>
      <c r="M1246" s="130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0">
        <f t="shared" si="276"/>
        <v>0</v>
      </c>
      <c r="J1247" s="130">
        <f t="shared" si="277"/>
        <v>0</v>
      </c>
      <c r="K1247" s="182">
        <f t="shared" si="277"/>
        <v>0</v>
      </c>
      <c r="L1247" s="199" t="str">
        <f t="shared" si="267"/>
        <v xml:space="preserve"> </v>
      </c>
      <c r="M1247" s="130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0">
        <f t="shared" si="276"/>
        <v>0</v>
      </c>
      <c r="J1248" s="130">
        <f t="shared" si="277"/>
        <v>0</v>
      </c>
      <c r="K1248" s="182">
        <f t="shared" si="277"/>
        <v>0</v>
      </c>
      <c r="L1248" s="199" t="str">
        <f t="shared" si="267"/>
        <v xml:space="preserve"> </v>
      </c>
      <c r="M1248" s="130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0">
        <f t="shared" si="276"/>
        <v>0</v>
      </c>
      <c r="J1249" s="130">
        <f t="shared" si="277"/>
        <v>0</v>
      </c>
      <c r="K1249" s="182">
        <f t="shared" si="277"/>
        <v>0</v>
      </c>
      <c r="L1249" s="199" t="str">
        <f t="shared" si="267"/>
        <v xml:space="preserve"> </v>
      </c>
      <c r="M1249" s="130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0">
        <f t="shared" si="276"/>
        <v>0</v>
      </c>
      <c r="J1250" s="130">
        <f t="shared" si="277"/>
        <v>0</v>
      </c>
      <c r="K1250" s="182">
        <f t="shared" si="277"/>
        <v>0</v>
      </c>
      <c r="L1250" s="199" t="str">
        <f t="shared" si="267"/>
        <v xml:space="preserve"> </v>
      </c>
      <c r="M1250" s="130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0">
        <f t="shared" si="276"/>
        <v>0</v>
      </c>
      <c r="J1251" s="130">
        <f t="shared" si="277"/>
        <v>0</v>
      </c>
      <c r="K1251" s="182">
        <f t="shared" si="277"/>
        <v>0</v>
      </c>
      <c r="L1251" s="199" t="str">
        <f t="shared" si="267"/>
        <v xml:space="preserve"> </v>
      </c>
      <c r="M1251" s="130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0">
        <f t="shared" si="276"/>
        <v>0</v>
      </c>
      <c r="J1252" s="130">
        <f t="shared" si="277"/>
        <v>0</v>
      </c>
      <c r="K1252" s="182">
        <f t="shared" si="277"/>
        <v>0</v>
      </c>
      <c r="L1252" s="199" t="str">
        <f t="shared" si="267"/>
        <v xml:space="preserve"> </v>
      </c>
      <c r="M1252" s="130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0">
        <f t="shared" si="276"/>
        <v>0</v>
      </c>
      <c r="J1253" s="130">
        <f t="shared" si="277"/>
        <v>0</v>
      </c>
      <c r="K1253" s="182">
        <f t="shared" si="277"/>
        <v>0</v>
      </c>
      <c r="L1253" s="199" t="str">
        <f t="shared" si="267"/>
        <v xml:space="preserve"> </v>
      </c>
      <c r="M1253" s="130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0">
        <f t="shared" si="276"/>
        <v>0</v>
      </c>
      <c r="J1254" s="130">
        <f t="shared" si="277"/>
        <v>0</v>
      </c>
      <c r="K1254" s="182">
        <f t="shared" si="277"/>
        <v>0</v>
      </c>
      <c r="L1254" s="199" t="str">
        <f t="shared" si="267"/>
        <v xml:space="preserve"> </v>
      </c>
      <c r="M1254" s="130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0">
        <f t="shared" si="276"/>
        <v>0</v>
      </c>
      <c r="J1255" s="130">
        <f t="shared" si="277"/>
        <v>0</v>
      </c>
      <c r="K1255" s="182">
        <f t="shared" si="277"/>
        <v>0</v>
      </c>
      <c r="L1255" s="199" t="str">
        <f t="shared" si="267"/>
        <v xml:space="preserve"> </v>
      </c>
      <c r="M1255" s="130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0">
        <f t="shared" si="276"/>
        <v>0</v>
      </c>
      <c r="J1256" s="130">
        <f t="shared" si="277"/>
        <v>0</v>
      </c>
      <c r="K1256" s="182">
        <f t="shared" si="277"/>
        <v>0</v>
      </c>
      <c r="L1256" s="199" t="str">
        <f t="shared" si="267"/>
        <v xml:space="preserve"> </v>
      </c>
      <c r="M1256" s="130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0">
        <f t="shared" si="276"/>
        <v>0</v>
      </c>
      <c r="J1257" s="130">
        <f t="shared" si="277"/>
        <v>0</v>
      </c>
      <c r="K1257" s="182">
        <f t="shared" si="277"/>
        <v>0</v>
      </c>
      <c r="L1257" s="199" t="str">
        <f t="shared" si="267"/>
        <v xml:space="preserve"> </v>
      </c>
      <c r="M1257" s="130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0">
        <f t="shared" si="276"/>
        <v>0</v>
      </c>
      <c r="J1258" s="130">
        <f t="shared" si="277"/>
        <v>0</v>
      </c>
      <c r="K1258" s="182">
        <f t="shared" si="277"/>
        <v>0</v>
      </c>
      <c r="L1258" s="199" t="str">
        <f t="shared" si="267"/>
        <v xml:space="preserve"> </v>
      </c>
      <c r="M1258" s="130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0">
        <f t="shared" si="276"/>
        <v>0</v>
      </c>
      <c r="J1259" s="130">
        <f t="shared" si="277"/>
        <v>0</v>
      </c>
      <c r="K1259" s="182">
        <f t="shared" si="277"/>
        <v>0</v>
      </c>
      <c r="L1259" s="199" t="str">
        <f t="shared" si="267"/>
        <v xml:space="preserve"> </v>
      </c>
      <c r="M1259" s="130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0">
        <f t="shared" si="276"/>
        <v>0</v>
      </c>
      <c r="J1260" s="130">
        <f t="shared" si="277"/>
        <v>0</v>
      </c>
      <c r="K1260" s="182">
        <f t="shared" si="277"/>
        <v>0</v>
      </c>
      <c r="L1260" s="199" t="str">
        <f t="shared" si="267"/>
        <v xml:space="preserve"> </v>
      </c>
      <c r="M1260" s="130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0">
        <f t="shared" si="276"/>
        <v>0</v>
      </c>
      <c r="J1261" s="130">
        <f t="shared" si="277"/>
        <v>0</v>
      </c>
      <c r="K1261" s="182">
        <f t="shared" si="277"/>
        <v>0</v>
      </c>
      <c r="L1261" s="199" t="str">
        <f t="shared" si="267"/>
        <v xml:space="preserve"> </v>
      </c>
      <c r="M1261" s="130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0">
        <f t="shared" si="276"/>
        <v>0</v>
      </c>
      <c r="J1262" s="130">
        <f t="shared" si="277"/>
        <v>0</v>
      </c>
      <c r="K1262" s="182">
        <f t="shared" si="277"/>
        <v>0</v>
      </c>
      <c r="L1262" s="199" t="str">
        <f t="shared" si="267"/>
        <v xml:space="preserve"> </v>
      </c>
      <c r="M1262" s="130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0">
        <f t="shared" si="276"/>
        <v>0</v>
      </c>
      <c r="J1263" s="130">
        <f t="shared" si="277"/>
        <v>0</v>
      </c>
      <c r="K1263" s="182">
        <f t="shared" si="277"/>
        <v>0</v>
      </c>
      <c r="L1263" s="199" t="str">
        <f t="shared" si="267"/>
        <v xml:space="preserve"> </v>
      </c>
      <c r="M1263" s="130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0">
        <f t="shared" si="276"/>
        <v>0</v>
      </c>
      <c r="J1264" s="130">
        <f t="shared" si="277"/>
        <v>0</v>
      </c>
      <c r="K1264" s="182">
        <f t="shared" si="277"/>
        <v>0</v>
      </c>
      <c r="L1264" s="199" t="str">
        <f t="shared" si="267"/>
        <v xml:space="preserve"> </v>
      </c>
      <c r="M1264" s="130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0">
        <f t="shared" si="276"/>
        <v>0</v>
      </c>
      <c r="J1265" s="130">
        <f t="shared" si="277"/>
        <v>0</v>
      </c>
      <c r="K1265" s="182">
        <f t="shared" si="277"/>
        <v>0</v>
      </c>
      <c r="L1265" s="199" t="str">
        <f t="shared" si="267"/>
        <v xml:space="preserve"> </v>
      </c>
      <c r="M1265" s="130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0">
        <f t="shared" si="276"/>
        <v>0</v>
      </c>
      <c r="J1266" s="130">
        <f t="shared" si="277"/>
        <v>0</v>
      </c>
      <c r="K1266" s="182">
        <f t="shared" si="277"/>
        <v>0</v>
      </c>
      <c r="L1266" s="199" t="str">
        <f t="shared" si="267"/>
        <v xml:space="preserve"> </v>
      </c>
      <c r="M1266" s="130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0">
        <f t="shared" si="276"/>
        <v>0</v>
      </c>
      <c r="J1267" s="130">
        <f t="shared" si="277"/>
        <v>0</v>
      </c>
      <c r="K1267" s="182">
        <f t="shared" si="277"/>
        <v>0</v>
      </c>
      <c r="L1267" s="199" t="str">
        <f t="shared" si="267"/>
        <v xml:space="preserve"> </v>
      </c>
      <c r="M1267" s="130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0">
        <f t="shared" si="276"/>
        <v>0</v>
      </c>
      <c r="J1268" s="130">
        <f t="shared" si="277"/>
        <v>0</v>
      </c>
      <c r="K1268" s="182">
        <f t="shared" si="277"/>
        <v>0</v>
      </c>
      <c r="L1268" s="199" t="str">
        <f t="shared" si="267"/>
        <v xml:space="preserve"> </v>
      </c>
      <c r="M1268" s="130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0">
        <f t="shared" si="276"/>
        <v>0</v>
      </c>
      <c r="J1269" s="130">
        <f t="shared" si="277"/>
        <v>0</v>
      </c>
      <c r="K1269" s="182">
        <f t="shared" si="277"/>
        <v>0</v>
      </c>
      <c r="L1269" s="199" t="str">
        <f t="shared" si="267"/>
        <v xml:space="preserve"> </v>
      </c>
      <c r="M1269" s="130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0">
        <f t="shared" si="276"/>
        <v>0</v>
      </c>
      <c r="J1270" s="130">
        <f t="shared" si="277"/>
        <v>0</v>
      </c>
      <c r="K1270" s="182">
        <f t="shared" si="277"/>
        <v>0</v>
      </c>
      <c r="L1270" s="199" t="str">
        <f t="shared" si="267"/>
        <v xml:space="preserve"> </v>
      </c>
      <c r="M1270" s="130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0">
        <f t="shared" si="276"/>
        <v>0</v>
      </c>
      <c r="J1271" s="130">
        <f t="shared" si="277"/>
        <v>0</v>
      </c>
      <c r="K1271" s="182">
        <f t="shared" si="277"/>
        <v>0</v>
      </c>
      <c r="L1271" s="199" t="str">
        <f t="shared" si="267"/>
        <v xml:space="preserve"> </v>
      </c>
      <c r="M1271" s="130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0">
        <f t="shared" si="276"/>
        <v>0</v>
      </c>
      <c r="J1272" s="130">
        <f t="shared" si="277"/>
        <v>0</v>
      </c>
      <c r="K1272" s="182">
        <f t="shared" si="277"/>
        <v>0</v>
      </c>
      <c r="L1272" s="199" t="str">
        <f t="shared" si="267"/>
        <v xml:space="preserve"> </v>
      </c>
      <c r="M1272" s="130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0">
        <f t="shared" si="276"/>
        <v>0</v>
      </c>
      <c r="J1273" s="130">
        <f t="shared" si="277"/>
        <v>0</v>
      </c>
      <c r="K1273" s="182">
        <f t="shared" si="277"/>
        <v>0</v>
      </c>
      <c r="L1273" s="199" t="str">
        <f t="shared" si="267"/>
        <v xml:space="preserve"> </v>
      </c>
      <c r="M1273" s="130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0">
        <f t="shared" si="276"/>
        <v>0</v>
      </c>
      <c r="J1274" s="130">
        <f t="shared" si="277"/>
        <v>0</v>
      </c>
      <c r="K1274" s="182">
        <f t="shared" si="277"/>
        <v>0</v>
      </c>
      <c r="L1274" s="199" t="str">
        <f t="shared" si="267"/>
        <v xml:space="preserve"> </v>
      </c>
      <c r="M1274" s="130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0">
        <f t="shared" si="276"/>
        <v>0</v>
      </c>
      <c r="J1275" s="130">
        <f t="shared" si="277"/>
        <v>0</v>
      </c>
      <c r="K1275" s="182">
        <f t="shared" si="277"/>
        <v>0</v>
      </c>
      <c r="L1275" s="199" t="str">
        <f t="shared" si="267"/>
        <v xml:space="preserve"> </v>
      </c>
      <c r="M1275" s="130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0">
        <f t="shared" si="276"/>
        <v>0</v>
      </c>
      <c r="J1276" s="130">
        <f t="shared" si="277"/>
        <v>0</v>
      </c>
      <c r="K1276" s="182">
        <f t="shared" si="277"/>
        <v>0</v>
      </c>
      <c r="L1276" s="199" t="str">
        <f t="shared" si="267"/>
        <v xml:space="preserve"> </v>
      </c>
      <c r="M1276" s="130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0">
        <f t="shared" si="276"/>
        <v>0</v>
      </c>
      <c r="J1277" s="130">
        <f t="shared" si="277"/>
        <v>0</v>
      </c>
      <c r="K1277" s="182">
        <f t="shared" si="277"/>
        <v>0</v>
      </c>
      <c r="L1277" s="199" t="str">
        <f t="shared" si="267"/>
        <v xml:space="preserve"> </v>
      </c>
      <c r="M1277" s="130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0">
        <f t="shared" si="276"/>
        <v>0</v>
      </c>
      <c r="J1278" s="130">
        <f t="shared" si="277"/>
        <v>0</v>
      </c>
      <c r="K1278" s="182">
        <f t="shared" si="277"/>
        <v>0</v>
      </c>
      <c r="L1278" s="199" t="str">
        <f t="shared" si="267"/>
        <v xml:space="preserve"> </v>
      </c>
      <c r="M1278" s="130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0">
        <f t="shared" si="276"/>
        <v>0</v>
      </c>
      <c r="J1279" s="130">
        <f t="shared" si="277"/>
        <v>0</v>
      </c>
      <c r="K1279" s="182">
        <f t="shared" si="277"/>
        <v>0</v>
      </c>
      <c r="L1279" s="199" t="str">
        <f t="shared" si="267"/>
        <v xml:space="preserve"> </v>
      </c>
      <c r="M1279" s="130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0">
        <f t="shared" si="276"/>
        <v>0</v>
      </c>
      <c r="J1280" s="130">
        <f t="shared" si="277"/>
        <v>0</v>
      </c>
      <c r="K1280" s="182">
        <f t="shared" si="277"/>
        <v>0</v>
      </c>
      <c r="L1280" s="199" t="str">
        <f t="shared" si="267"/>
        <v xml:space="preserve"> </v>
      </c>
      <c r="M1280" s="130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0">
        <f t="shared" si="276"/>
        <v>0</v>
      </c>
      <c r="J1281" s="130">
        <f t="shared" si="277"/>
        <v>0</v>
      </c>
      <c r="K1281" s="182">
        <f t="shared" si="277"/>
        <v>0</v>
      </c>
      <c r="L1281" s="199" t="str">
        <f t="shared" si="267"/>
        <v xml:space="preserve"> </v>
      </c>
      <c r="M1281" s="130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0">
        <f t="shared" si="276"/>
        <v>0</v>
      </c>
      <c r="J1282" s="130">
        <f t="shared" si="277"/>
        <v>0</v>
      </c>
      <c r="K1282" s="182">
        <f t="shared" si="277"/>
        <v>0</v>
      </c>
      <c r="L1282" s="199" t="str">
        <f t="shared" si="267"/>
        <v xml:space="preserve"> </v>
      </c>
      <c r="M1282" s="130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0">
        <f t="shared" si="276"/>
        <v>0</v>
      </c>
      <c r="J1283" s="130">
        <f t="shared" si="277"/>
        <v>0</v>
      </c>
      <c r="K1283" s="182">
        <f t="shared" si="277"/>
        <v>0</v>
      </c>
      <c r="L1283" s="199" t="str">
        <f t="shared" si="267"/>
        <v xml:space="preserve"> </v>
      </c>
      <c r="M1283" s="130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0">
        <f t="shared" si="276"/>
        <v>0</v>
      </c>
      <c r="J1284" s="130">
        <f t="shared" si="277"/>
        <v>0</v>
      </c>
      <c r="K1284" s="182">
        <f t="shared" si="277"/>
        <v>0</v>
      </c>
      <c r="L1284" s="199" t="str">
        <f t="shared" si="267"/>
        <v xml:space="preserve"> </v>
      </c>
      <c r="M1284" s="130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0">
        <f t="shared" si="276"/>
        <v>0</v>
      </c>
      <c r="J1285" s="130">
        <f t="shared" si="277"/>
        <v>0</v>
      </c>
      <c r="K1285" s="182">
        <f t="shared" si="277"/>
        <v>0</v>
      </c>
      <c r="L1285" s="199" t="str">
        <f t="shared" si="267"/>
        <v xml:space="preserve"> </v>
      </c>
      <c r="M1285" s="130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0">
        <f t="shared" si="276"/>
        <v>0</v>
      </c>
      <c r="J1286" s="130">
        <f t="shared" si="277"/>
        <v>0</v>
      </c>
      <c r="K1286" s="182">
        <f t="shared" si="277"/>
        <v>0</v>
      </c>
      <c r="L1286" s="199" t="str">
        <f t="shared" si="267"/>
        <v xml:space="preserve"> </v>
      </c>
      <c r="M1286" s="130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0">
        <f t="shared" si="276"/>
        <v>0</v>
      </c>
      <c r="J1287" s="130">
        <f t="shared" si="277"/>
        <v>0</v>
      </c>
      <c r="K1287" s="182">
        <f t="shared" si="277"/>
        <v>0</v>
      </c>
      <c r="L1287" s="199" t="str">
        <f t="shared" si="267"/>
        <v xml:space="preserve"> </v>
      </c>
      <c r="M1287" s="130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0">
        <f t="shared" si="276"/>
        <v>0</v>
      </c>
      <c r="J1288" s="130">
        <f t="shared" si="277"/>
        <v>0</v>
      </c>
      <c r="K1288" s="182">
        <f t="shared" si="277"/>
        <v>0</v>
      </c>
      <c r="L1288" s="199" t="str">
        <f t="shared" si="267"/>
        <v xml:space="preserve"> </v>
      </c>
      <c r="M1288" s="130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0">
        <f t="shared" si="276"/>
        <v>0</v>
      </c>
      <c r="J1289" s="130">
        <f t="shared" si="277"/>
        <v>0</v>
      </c>
      <c r="K1289" s="182">
        <f t="shared" si="277"/>
        <v>0</v>
      </c>
      <c r="L1289" s="199" t="str">
        <f t="shared" ref="L1289:L1352" si="280">IFERROR(J1289/I1289," ")</f>
        <v xml:space="preserve"> </v>
      </c>
      <c r="M1289" s="130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0">
        <f t="shared" si="276"/>
        <v>0</v>
      </c>
      <c r="J1290" s="130">
        <f t="shared" si="277"/>
        <v>0</v>
      </c>
      <c r="K1290" s="182">
        <f t="shared" si="277"/>
        <v>0</v>
      </c>
      <c r="L1290" s="199" t="str">
        <f t="shared" si="280"/>
        <v xml:space="preserve"> </v>
      </c>
      <c r="M1290" s="130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0">
        <f t="shared" si="276"/>
        <v>0</v>
      </c>
      <c r="J1291" s="130">
        <f t="shared" si="277"/>
        <v>0</v>
      </c>
      <c r="K1291" s="182">
        <f t="shared" si="277"/>
        <v>0</v>
      </c>
      <c r="L1291" s="199" t="str">
        <f t="shared" si="280"/>
        <v xml:space="preserve"> </v>
      </c>
      <c r="M1291" s="130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0">
        <f t="shared" si="276"/>
        <v>0</v>
      </c>
      <c r="J1292" s="130">
        <f t="shared" si="277"/>
        <v>0</v>
      </c>
      <c r="K1292" s="182">
        <f t="shared" si="277"/>
        <v>0</v>
      </c>
      <c r="L1292" s="199" t="str">
        <f t="shared" si="280"/>
        <v xml:space="preserve"> </v>
      </c>
      <c r="M1292" s="130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0">
        <f t="shared" si="276"/>
        <v>0</v>
      </c>
      <c r="J1293" s="130">
        <f t="shared" si="277"/>
        <v>0</v>
      </c>
      <c r="K1293" s="182">
        <f t="shared" si="277"/>
        <v>0</v>
      </c>
      <c r="L1293" s="199" t="str">
        <f t="shared" si="280"/>
        <v xml:space="preserve"> </v>
      </c>
      <c r="M1293" s="130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0">
        <f t="shared" si="276"/>
        <v>0</v>
      </c>
      <c r="J1294" s="130">
        <f t="shared" si="277"/>
        <v>0</v>
      </c>
      <c r="K1294" s="182">
        <f t="shared" si="277"/>
        <v>0</v>
      </c>
      <c r="L1294" s="199" t="str">
        <f t="shared" si="280"/>
        <v xml:space="preserve"> </v>
      </c>
      <c r="M1294" s="130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0">
        <f t="shared" si="276"/>
        <v>0</v>
      </c>
      <c r="J1295" s="130">
        <f t="shared" si="277"/>
        <v>0</v>
      </c>
      <c r="K1295" s="182">
        <f t="shared" si="277"/>
        <v>0</v>
      </c>
      <c r="L1295" s="199" t="str">
        <f t="shared" si="280"/>
        <v xml:space="preserve"> </v>
      </c>
      <c r="M1295" s="130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0">
        <f t="shared" si="276"/>
        <v>0</v>
      </c>
      <c r="J1296" s="130">
        <f t="shared" si="277"/>
        <v>0</v>
      </c>
      <c r="K1296" s="182">
        <f t="shared" si="277"/>
        <v>0</v>
      </c>
      <c r="L1296" s="199" t="str">
        <f t="shared" si="280"/>
        <v xml:space="preserve"> </v>
      </c>
      <c r="M1296" s="130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0">
        <f t="shared" si="276"/>
        <v>0</v>
      </c>
      <c r="J1297" s="130">
        <f t="shared" si="277"/>
        <v>0</v>
      </c>
      <c r="K1297" s="182">
        <f t="shared" si="277"/>
        <v>0</v>
      </c>
      <c r="L1297" s="199" t="str">
        <f t="shared" si="280"/>
        <v xml:space="preserve"> </v>
      </c>
      <c r="M1297" s="130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0">
        <f t="shared" si="276"/>
        <v>0</v>
      </c>
      <c r="J1298" s="130">
        <f t="shared" si="277"/>
        <v>0</v>
      </c>
      <c r="K1298" s="182">
        <f t="shared" si="277"/>
        <v>0</v>
      </c>
      <c r="L1298" s="199" t="str">
        <f t="shared" si="280"/>
        <v xml:space="preserve"> </v>
      </c>
      <c r="M1298" s="130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0">
        <f t="shared" si="276"/>
        <v>0</v>
      </c>
      <c r="J1299" s="130">
        <f t="shared" si="277"/>
        <v>0</v>
      </c>
      <c r="K1299" s="182">
        <f t="shared" si="277"/>
        <v>0</v>
      </c>
      <c r="L1299" s="199" t="str">
        <f t="shared" si="280"/>
        <v xml:space="preserve"> </v>
      </c>
      <c r="M1299" s="130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0">
        <f t="shared" ref="I1300:I1363" si="289">AD1300</f>
        <v>0</v>
      </c>
      <c r="J1300" s="130">
        <f t="shared" ref="J1300:K1363" si="290">AE1300</f>
        <v>0</v>
      </c>
      <c r="K1300" s="182">
        <f t="shared" si="290"/>
        <v>0</v>
      </c>
      <c r="L1300" s="199" t="str">
        <f t="shared" si="280"/>
        <v xml:space="preserve"> </v>
      </c>
      <c r="M1300" s="130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0">
        <f t="shared" si="289"/>
        <v>0</v>
      </c>
      <c r="J1301" s="130">
        <f t="shared" si="290"/>
        <v>0</v>
      </c>
      <c r="K1301" s="182">
        <f t="shared" si="290"/>
        <v>0</v>
      </c>
      <c r="L1301" s="199" t="str">
        <f t="shared" si="280"/>
        <v xml:space="preserve"> </v>
      </c>
      <c r="M1301" s="130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0">
        <f t="shared" si="289"/>
        <v>0</v>
      </c>
      <c r="J1302" s="130">
        <f t="shared" si="290"/>
        <v>0</v>
      </c>
      <c r="K1302" s="182">
        <f t="shared" si="290"/>
        <v>0</v>
      </c>
      <c r="L1302" s="199" t="str">
        <f t="shared" si="280"/>
        <v xml:space="preserve"> </v>
      </c>
      <c r="M1302" s="130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0">
        <f t="shared" si="289"/>
        <v>0</v>
      </c>
      <c r="J1303" s="130">
        <f t="shared" si="290"/>
        <v>0</v>
      </c>
      <c r="K1303" s="182">
        <f t="shared" si="290"/>
        <v>0</v>
      </c>
      <c r="L1303" s="199" t="str">
        <f t="shared" si="280"/>
        <v xml:space="preserve"> </v>
      </c>
      <c r="M1303" s="130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0">
        <f t="shared" si="289"/>
        <v>0</v>
      </c>
      <c r="J1304" s="130">
        <f t="shared" si="290"/>
        <v>0</v>
      </c>
      <c r="K1304" s="182">
        <f t="shared" si="290"/>
        <v>0</v>
      </c>
      <c r="L1304" s="199" t="str">
        <f t="shared" si="280"/>
        <v xml:space="preserve"> </v>
      </c>
      <c r="M1304" s="130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0">
        <f t="shared" si="289"/>
        <v>0</v>
      </c>
      <c r="J1305" s="130">
        <f t="shared" si="290"/>
        <v>0</v>
      </c>
      <c r="K1305" s="182">
        <f t="shared" si="290"/>
        <v>0</v>
      </c>
      <c r="L1305" s="199" t="str">
        <f t="shared" si="280"/>
        <v xml:space="preserve"> </v>
      </c>
      <c r="M1305" s="130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0">
        <f t="shared" si="289"/>
        <v>0</v>
      </c>
      <c r="J1306" s="130">
        <f t="shared" si="290"/>
        <v>0</v>
      </c>
      <c r="K1306" s="182">
        <f t="shared" si="290"/>
        <v>0</v>
      </c>
      <c r="L1306" s="199" t="str">
        <f t="shared" si="280"/>
        <v xml:space="preserve"> </v>
      </c>
      <c r="M1306" s="130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0">
        <f t="shared" si="289"/>
        <v>0</v>
      </c>
      <c r="J1307" s="130">
        <f t="shared" si="290"/>
        <v>0</v>
      </c>
      <c r="K1307" s="182">
        <f t="shared" si="290"/>
        <v>0</v>
      </c>
      <c r="L1307" s="199" t="str">
        <f t="shared" si="280"/>
        <v xml:space="preserve"> </v>
      </c>
      <c r="M1307" s="130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0">
        <f t="shared" si="289"/>
        <v>0</v>
      </c>
      <c r="J1308" s="130">
        <f t="shared" si="290"/>
        <v>0</v>
      </c>
      <c r="K1308" s="182">
        <f t="shared" si="290"/>
        <v>0</v>
      </c>
      <c r="L1308" s="199" t="str">
        <f t="shared" si="280"/>
        <v xml:space="preserve"> </v>
      </c>
      <c r="M1308" s="130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0">
        <f t="shared" si="289"/>
        <v>0</v>
      </c>
      <c r="J1309" s="130">
        <f t="shared" si="290"/>
        <v>0</v>
      </c>
      <c r="K1309" s="182">
        <f t="shared" si="290"/>
        <v>0</v>
      </c>
      <c r="L1309" s="199" t="str">
        <f t="shared" si="280"/>
        <v xml:space="preserve"> </v>
      </c>
      <c r="M1309" s="130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0">
        <f t="shared" si="289"/>
        <v>0</v>
      </c>
      <c r="J1310" s="130">
        <f t="shared" si="290"/>
        <v>0</v>
      </c>
      <c r="K1310" s="182">
        <f t="shared" si="290"/>
        <v>0</v>
      </c>
      <c r="L1310" s="199" t="str">
        <f t="shared" si="280"/>
        <v xml:space="preserve"> </v>
      </c>
      <c r="M1310" s="130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0">
        <f t="shared" si="289"/>
        <v>0</v>
      </c>
      <c r="J1311" s="130">
        <f t="shared" si="290"/>
        <v>0</v>
      </c>
      <c r="K1311" s="182">
        <f t="shared" si="290"/>
        <v>0</v>
      </c>
      <c r="L1311" s="199" t="str">
        <f t="shared" si="280"/>
        <v xml:space="preserve"> </v>
      </c>
      <c r="M1311" s="130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0">
        <f t="shared" si="289"/>
        <v>0</v>
      </c>
      <c r="J1312" s="130">
        <f t="shared" si="290"/>
        <v>0</v>
      </c>
      <c r="K1312" s="182">
        <f t="shared" si="290"/>
        <v>0</v>
      </c>
      <c r="L1312" s="199" t="str">
        <f t="shared" si="280"/>
        <v xml:space="preserve"> </v>
      </c>
      <c r="M1312" s="130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0">
        <f t="shared" si="289"/>
        <v>0</v>
      </c>
      <c r="J1313" s="130">
        <f t="shared" si="290"/>
        <v>0</v>
      </c>
      <c r="K1313" s="182">
        <f t="shared" si="290"/>
        <v>0</v>
      </c>
      <c r="L1313" s="199" t="str">
        <f t="shared" si="280"/>
        <v xml:space="preserve"> </v>
      </c>
      <c r="M1313" s="130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0">
        <f t="shared" si="289"/>
        <v>0</v>
      </c>
      <c r="J1314" s="130">
        <f t="shared" si="290"/>
        <v>0</v>
      </c>
      <c r="K1314" s="182">
        <f t="shared" si="290"/>
        <v>0</v>
      </c>
      <c r="L1314" s="199" t="str">
        <f t="shared" si="280"/>
        <v xml:space="preserve"> </v>
      </c>
      <c r="M1314" s="130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0">
        <f t="shared" si="289"/>
        <v>0</v>
      </c>
      <c r="J1315" s="130">
        <f t="shared" si="290"/>
        <v>0</v>
      </c>
      <c r="K1315" s="182">
        <f t="shared" si="290"/>
        <v>0</v>
      </c>
      <c r="L1315" s="199" t="str">
        <f t="shared" si="280"/>
        <v xml:space="preserve"> </v>
      </c>
      <c r="M1315" s="130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0">
        <f t="shared" si="289"/>
        <v>0</v>
      </c>
      <c r="J1316" s="130">
        <f t="shared" si="290"/>
        <v>0</v>
      </c>
      <c r="K1316" s="182">
        <f t="shared" si="290"/>
        <v>0</v>
      </c>
      <c r="L1316" s="199" t="str">
        <f t="shared" si="280"/>
        <v xml:space="preserve"> </v>
      </c>
      <c r="M1316" s="130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0">
        <f t="shared" si="289"/>
        <v>0</v>
      </c>
      <c r="J1317" s="130">
        <f t="shared" si="290"/>
        <v>0</v>
      </c>
      <c r="K1317" s="182">
        <f t="shared" si="290"/>
        <v>0</v>
      </c>
      <c r="L1317" s="199" t="str">
        <f t="shared" si="280"/>
        <v xml:space="preserve"> </v>
      </c>
      <c r="M1317" s="130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0">
        <f t="shared" si="289"/>
        <v>0</v>
      </c>
      <c r="J1318" s="130">
        <f t="shared" si="290"/>
        <v>0</v>
      </c>
      <c r="K1318" s="182">
        <f t="shared" si="290"/>
        <v>0</v>
      </c>
      <c r="L1318" s="199" t="str">
        <f t="shared" si="280"/>
        <v xml:space="preserve"> </v>
      </c>
      <c r="M1318" s="130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0">
        <f t="shared" si="289"/>
        <v>0</v>
      </c>
      <c r="J1319" s="130">
        <f t="shared" si="290"/>
        <v>0</v>
      </c>
      <c r="K1319" s="182">
        <f t="shared" si="290"/>
        <v>0</v>
      </c>
      <c r="L1319" s="199" t="str">
        <f t="shared" si="280"/>
        <v xml:space="preserve"> </v>
      </c>
      <c r="M1319" s="130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0">
        <f t="shared" si="289"/>
        <v>0</v>
      </c>
      <c r="J1320" s="130">
        <f t="shared" si="290"/>
        <v>0</v>
      </c>
      <c r="K1320" s="182">
        <f t="shared" si="290"/>
        <v>0</v>
      </c>
      <c r="L1320" s="199" t="str">
        <f t="shared" si="280"/>
        <v xml:space="preserve"> </v>
      </c>
      <c r="M1320" s="130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0">
        <f t="shared" si="289"/>
        <v>0</v>
      </c>
      <c r="J1321" s="130">
        <f t="shared" si="290"/>
        <v>0</v>
      </c>
      <c r="K1321" s="182">
        <f t="shared" si="290"/>
        <v>0</v>
      </c>
      <c r="L1321" s="199" t="str">
        <f t="shared" si="280"/>
        <v xml:space="preserve"> </v>
      </c>
      <c r="M1321" s="130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0">
        <f t="shared" si="289"/>
        <v>0</v>
      </c>
      <c r="J1322" s="130">
        <f t="shared" si="290"/>
        <v>0</v>
      </c>
      <c r="K1322" s="182">
        <f t="shared" si="290"/>
        <v>0</v>
      </c>
      <c r="L1322" s="199" t="str">
        <f t="shared" si="280"/>
        <v xml:space="preserve"> </v>
      </c>
      <c r="M1322" s="130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0">
        <f t="shared" si="289"/>
        <v>0</v>
      </c>
      <c r="J1323" s="130">
        <f t="shared" si="290"/>
        <v>0</v>
      </c>
      <c r="K1323" s="182">
        <f t="shared" si="290"/>
        <v>0</v>
      </c>
      <c r="L1323" s="199" t="str">
        <f t="shared" si="280"/>
        <v xml:space="preserve"> </v>
      </c>
      <c r="M1323" s="130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0">
        <f t="shared" si="289"/>
        <v>0</v>
      </c>
      <c r="J1324" s="130">
        <f t="shared" si="290"/>
        <v>0</v>
      </c>
      <c r="K1324" s="182">
        <f t="shared" si="290"/>
        <v>0</v>
      </c>
      <c r="L1324" s="199" t="str">
        <f t="shared" si="280"/>
        <v xml:space="preserve"> </v>
      </c>
      <c r="M1324" s="130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0">
        <f t="shared" si="289"/>
        <v>0</v>
      </c>
      <c r="J1325" s="130">
        <f t="shared" si="290"/>
        <v>0</v>
      </c>
      <c r="K1325" s="182">
        <f t="shared" si="290"/>
        <v>0</v>
      </c>
      <c r="L1325" s="199" t="str">
        <f t="shared" si="280"/>
        <v xml:space="preserve"> </v>
      </c>
      <c r="M1325" s="130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0">
        <f t="shared" si="289"/>
        <v>0</v>
      </c>
      <c r="J1326" s="130">
        <f t="shared" si="290"/>
        <v>0</v>
      </c>
      <c r="K1326" s="182">
        <f t="shared" si="290"/>
        <v>0</v>
      </c>
      <c r="L1326" s="199" t="str">
        <f t="shared" si="280"/>
        <v xml:space="preserve"> </v>
      </c>
      <c r="M1326" s="130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0">
        <f t="shared" si="289"/>
        <v>0</v>
      </c>
      <c r="J1327" s="130">
        <f t="shared" si="290"/>
        <v>0</v>
      </c>
      <c r="K1327" s="182">
        <f t="shared" si="290"/>
        <v>0</v>
      </c>
      <c r="L1327" s="199" t="str">
        <f t="shared" si="280"/>
        <v xml:space="preserve"> </v>
      </c>
      <c r="M1327" s="130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0">
        <f t="shared" si="289"/>
        <v>0</v>
      </c>
      <c r="J1328" s="130">
        <f t="shared" si="290"/>
        <v>0</v>
      </c>
      <c r="K1328" s="182">
        <f t="shared" si="290"/>
        <v>0</v>
      </c>
      <c r="L1328" s="199" t="str">
        <f t="shared" si="280"/>
        <v xml:space="preserve"> </v>
      </c>
      <c r="M1328" s="130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0">
        <f t="shared" si="289"/>
        <v>0</v>
      </c>
      <c r="J1329" s="130">
        <f t="shared" si="290"/>
        <v>0</v>
      </c>
      <c r="K1329" s="182">
        <f t="shared" si="290"/>
        <v>0</v>
      </c>
      <c r="L1329" s="199" t="str">
        <f t="shared" si="280"/>
        <v xml:space="preserve"> </v>
      </c>
      <c r="M1329" s="130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0">
        <f t="shared" si="289"/>
        <v>0</v>
      </c>
      <c r="J1330" s="130">
        <f t="shared" si="290"/>
        <v>0</v>
      </c>
      <c r="K1330" s="182">
        <f t="shared" si="290"/>
        <v>0</v>
      </c>
      <c r="L1330" s="199" t="str">
        <f t="shared" si="280"/>
        <v xml:space="preserve"> </v>
      </c>
      <c r="M1330" s="130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0">
        <f t="shared" si="289"/>
        <v>0</v>
      </c>
      <c r="J1331" s="130">
        <f t="shared" si="290"/>
        <v>0</v>
      </c>
      <c r="K1331" s="182">
        <f t="shared" si="290"/>
        <v>0</v>
      </c>
      <c r="L1331" s="199" t="str">
        <f t="shared" si="280"/>
        <v xml:space="preserve"> </v>
      </c>
      <c r="M1331" s="130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0">
        <f t="shared" si="289"/>
        <v>0</v>
      </c>
      <c r="J1332" s="130">
        <f t="shared" si="290"/>
        <v>0</v>
      </c>
      <c r="K1332" s="182">
        <f t="shared" si="290"/>
        <v>0</v>
      </c>
      <c r="L1332" s="199" t="str">
        <f t="shared" si="280"/>
        <v xml:space="preserve"> </v>
      </c>
      <c r="M1332" s="130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0">
        <f t="shared" si="289"/>
        <v>0</v>
      </c>
      <c r="J1333" s="130">
        <f t="shared" si="290"/>
        <v>0</v>
      </c>
      <c r="K1333" s="182">
        <f t="shared" si="290"/>
        <v>0</v>
      </c>
      <c r="L1333" s="199" t="str">
        <f t="shared" si="280"/>
        <v xml:space="preserve"> </v>
      </c>
      <c r="M1333" s="130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0">
        <f t="shared" si="289"/>
        <v>0</v>
      </c>
      <c r="J1334" s="130">
        <f t="shared" si="290"/>
        <v>0</v>
      </c>
      <c r="K1334" s="182">
        <f t="shared" si="290"/>
        <v>0</v>
      </c>
      <c r="L1334" s="199" t="str">
        <f t="shared" si="280"/>
        <v xml:space="preserve"> </v>
      </c>
      <c r="M1334" s="130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0">
        <f t="shared" si="289"/>
        <v>0</v>
      </c>
      <c r="J1335" s="130">
        <f t="shared" si="290"/>
        <v>0</v>
      </c>
      <c r="K1335" s="182">
        <f t="shared" si="290"/>
        <v>0</v>
      </c>
      <c r="L1335" s="199" t="str">
        <f t="shared" si="280"/>
        <v xml:space="preserve"> </v>
      </c>
      <c r="M1335" s="130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0">
        <f t="shared" si="289"/>
        <v>0</v>
      </c>
      <c r="J1336" s="130">
        <f t="shared" si="290"/>
        <v>0</v>
      </c>
      <c r="K1336" s="182">
        <f t="shared" si="290"/>
        <v>0</v>
      </c>
      <c r="L1336" s="199" t="str">
        <f t="shared" si="280"/>
        <v xml:space="preserve"> </v>
      </c>
      <c r="M1336" s="130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0">
        <f t="shared" si="289"/>
        <v>0</v>
      </c>
      <c r="J1337" s="130">
        <f t="shared" si="290"/>
        <v>0</v>
      </c>
      <c r="K1337" s="182">
        <f t="shared" si="290"/>
        <v>0</v>
      </c>
      <c r="L1337" s="199" t="str">
        <f t="shared" si="280"/>
        <v xml:space="preserve"> </v>
      </c>
      <c r="M1337" s="130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0">
        <f t="shared" si="289"/>
        <v>0</v>
      </c>
      <c r="J1338" s="130">
        <f t="shared" si="290"/>
        <v>0</v>
      </c>
      <c r="K1338" s="182">
        <f t="shared" si="290"/>
        <v>0</v>
      </c>
      <c r="L1338" s="199" t="str">
        <f t="shared" si="280"/>
        <v xml:space="preserve"> </v>
      </c>
      <c r="M1338" s="130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0">
        <f t="shared" si="289"/>
        <v>0</v>
      </c>
      <c r="J1339" s="130">
        <f t="shared" si="290"/>
        <v>0</v>
      </c>
      <c r="K1339" s="182">
        <f t="shared" si="290"/>
        <v>0</v>
      </c>
      <c r="L1339" s="199" t="str">
        <f t="shared" si="280"/>
        <v xml:space="preserve"> </v>
      </c>
      <c r="M1339" s="130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0">
        <f t="shared" si="289"/>
        <v>0</v>
      </c>
      <c r="J1340" s="130">
        <f t="shared" si="290"/>
        <v>0</v>
      </c>
      <c r="K1340" s="182">
        <f t="shared" si="290"/>
        <v>0</v>
      </c>
      <c r="L1340" s="199" t="str">
        <f t="shared" si="280"/>
        <v xml:space="preserve"> </v>
      </c>
      <c r="M1340" s="130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0">
        <f t="shared" si="289"/>
        <v>0</v>
      </c>
      <c r="J1341" s="130">
        <f t="shared" si="290"/>
        <v>0</v>
      </c>
      <c r="K1341" s="182">
        <f t="shared" si="290"/>
        <v>0</v>
      </c>
      <c r="L1341" s="199" t="str">
        <f t="shared" si="280"/>
        <v xml:space="preserve"> </v>
      </c>
      <c r="M1341" s="130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0">
        <f t="shared" si="289"/>
        <v>0</v>
      </c>
      <c r="J1342" s="130">
        <f t="shared" si="290"/>
        <v>0</v>
      </c>
      <c r="K1342" s="182">
        <f t="shared" si="290"/>
        <v>0</v>
      </c>
      <c r="L1342" s="199" t="str">
        <f t="shared" si="280"/>
        <v xml:space="preserve"> </v>
      </c>
      <c r="M1342" s="130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0">
        <f t="shared" si="289"/>
        <v>0</v>
      </c>
      <c r="J1343" s="130">
        <f t="shared" si="290"/>
        <v>0</v>
      </c>
      <c r="K1343" s="182">
        <f t="shared" si="290"/>
        <v>0</v>
      </c>
      <c r="L1343" s="199" t="str">
        <f t="shared" si="280"/>
        <v xml:space="preserve"> </v>
      </c>
      <c r="M1343" s="130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0">
        <f t="shared" si="289"/>
        <v>0</v>
      </c>
      <c r="J1344" s="130">
        <f t="shared" si="290"/>
        <v>0</v>
      </c>
      <c r="K1344" s="182">
        <f t="shared" si="290"/>
        <v>0</v>
      </c>
      <c r="L1344" s="199" t="str">
        <f t="shared" si="280"/>
        <v xml:space="preserve"> </v>
      </c>
      <c r="M1344" s="130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0">
        <f t="shared" si="289"/>
        <v>0</v>
      </c>
      <c r="J1345" s="130">
        <f t="shared" si="290"/>
        <v>0</v>
      </c>
      <c r="K1345" s="182">
        <f t="shared" si="290"/>
        <v>0</v>
      </c>
      <c r="L1345" s="199" t="str">
        <f t="shared" si="280"/>
        <v xml:space="preserve"> </v>
      </c>
      <c r="M1345" s="130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0">
        <f t="shared" si="289"/>
        <v>0</v>
      </c>
      <c r="J1346" s="130">
        <f t="shared" si="290"/>
        <v>0</v>
      </c>
      <c r="K1346" s="182">
        <f t="shared" si="290"/>
        <v>0</v>
      </c>
      <c r="L1346" s="199" t="str">
        <f t="shared" si="280"/>
        <v xml:space="preserve"> </v>
      </c>
      <c r="M1346" s="130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0">
        <f t="shared" si="289"/>
        <v>0</v>
      </c>
      <c r="J1347" s="130">
        <f t="shared" si="290"/>
        <v>0</v>
      </c>
      <c r="K1347" s="182">
        <f t="shared" si="290"/>
        <v>0</v>
      </c>
      <c r="L1347" s="199" t="str">
        <f t="shared" si="280"/>
        <v xml:space="preserve"> </v>
      </c>
      <c r="M1347" s="130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0">
        <f t="shared" si="289"/>
        <v>0</v>
      </c>
      <c r="J1348" s="130">
        <f t="shared" si="290"/>
        <v>0</v>
      </c>
      <c r="K1348" s="182">
        <f t="shared" si="290"/>
        <v>0</v>
      </c>
      <c r="L1348" s="199" t="str">
        <f t="shared" si="280"/>
        <v xml:space="preserve"> </v>
      </c>
      <c r="M1348" s="130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0">
        <f t="shared" si="289"/>
        <v>0</v>
      </c>
      <c r="J1349" s="130">
        <f t="shared" si="290"/>
        <v>0</v>
      </c>
      <c r="K1349" s="182">
        <f t="shared" si="290"/>
        <v>0</v>
      </c>
      <c r="L1349" s="199" t="str">
        <f t="shared" si="280"/>
        <v xml:space="preserve"> </v>
      </c>
      <c r="M1349" s="130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0">
        <f t="shared" si="289"/>
        <v>0</v>
      </c>
      <c r="J1350" s="130">
        <f t="shared" si="290"/>
        <v>0</v>
      </c>
      <c r="K1350" s="182">
        <f t="shared" si="290"/>
        <v>0</v>
      </c>
      <c r="L1350" s="199" t="str">
        <f t="shared" si="280"/>
        <v xml:space="preserve"> </v>
      </c>
      <c r="M1350" s="130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0">
        <f t="shared" si="289"/>
        <v>0</v>
      </c>
      <c r="J1351" s="130">
        <f t="shared" si="290"/>
        <v>0</v>
      </c>
      <c r="K1351" s="182">
        <f t="shared" si="290"/>
        <v>0</v>
      </c>
      <c r="L1351" s="199" t="str">
        <f t="shared" si="280"/>
        <v xml:space="preserve"> </v>
      </c>
      <c r="M1351" s="130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0">
        <f t="shared" si="289"/>
        <v>0</v>
      </c>
      <c r="J1352" s="130">
        <f t="shared" si="290"/>
        <v>0</v>
      </c>
      <c r="K1352" s="182">
        <f t="shared" si="290"/>
        <v>0</v>
      </c>
      <c r="L1352" s="199" t="str">
        <f t="shared" si="280"/>
        <v xml:space="preserve"> </v>
      </c>
      <c r="M1352" s="130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0">
        <f t="shared" si="289"/>
        <v>0</v>
      </c>
      <c r="J1353" s="130">
        <f t="shared" si="290"/>
        <v>0</v>
      </c>
      <c r="K1353" s="182">
        <f t="shared" si="290"/>
        <v>0</v>
      </c>
      <c r="L1353" s="199" t="str">
        <f t="shared" ref="L1353:L1416" si="293">IFERROR(J1353/I1353," ")</f>
        <v xml:space="preserve"> </v>
      </c>
      <c r="M1353" s="130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0">
        <f t="shared" si="289"/>
        <v>0</v>
      </c>
      <c r="J1354" s="130">
        <f t="shared" si="290"/>
        <v>0</v>
      </c>
      <c r="K1354" s="182">
        <f t="shared" si="290"/>
        <v>0</v>
      </c>
      <c r="L1354" s="199" t="str">
        <f t="shared" si="293"/>
        <v xml:space="preserve"> </v>
      </c>
      <c r="M1354" s="130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0">
        <f t="shared" si="289"/>
        <v>0</v>
      </c>
      <c r="J1355" s="130">
        <f t="shared" si="290"/>
        <v>0</v>
      </c>
      <c r="K1355" s="182">
        <f t="shared" si="290"/>
        <v>0</v>
      </c>
      <c r="L1355" s="199" t="str">
        <f t="shared" si="293"/>
        <v xml:space="preserve"> </v>
      </c>
      <c r="M1355" s="130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0">
        <f t="shared" si="289"/>
        <v>0</v>
      </c>
      <c r="J1356" s="130">
        <f t="shared" si="290"/>
        <v>0</v>
      </c>
      <c r="K1356" s="182">
        <f t="shared" si="290"/>
        <v>0</v>
      </c>
      <c r="L1356" s="199" t="str">
        <f t="shared" si="293"/>
        <v xml:space="preserve"> </v>
      </c>
      <c r="M1356" s="130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0">
        <f t="shared" si="289"/>
        <v>0</v>
      </c>
      <c r="J1357" s="130">
        <f t="shared" si="290"/>
        <v>0</v>
      </c>
      <c r="K1357" s="182">
        <f t="shared" si="290"/>
        <v>0</v>
      </c>
      <c r="L1357" s="199" t="str">
        <f t="shared" si="293"/>
        <v xml:space="preserve"> </v>
      </c>
      <c r="M1357" s="130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0">
        <f t="shared" si="289"/>
        <v>0</v>
      </c>
      <c r="J1358" s="130">
        <f t="shared" si="290"/>
        <v>0</v>
      </c>
      <c r="K1358" s="182">
        <f t="shared" si="290"/>
        <v>0</v>
      </c>
      <c r="L1358" s="199" t="str">
        <f t="shared" si="293"/>
        <v xml:space="preserve"> </v>
      </c>
      <c r="M1358" s="130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0">
        <f t="shared" si="289"/>
        <v>0</v>
      </c>
      <c r="J1359" s="130">
        <f t="shared" si="290"/>
        <v>0</v>
      </c>
      <c r="K1359" s="182">
        <f t="shared" si="290"/>
        <v>0</v>
      </c>
      <c r="L1359" s="199" t="str">
        <f t="shared" si="293"/>
        <v xml:space="preserve"> </v>
      </c>
      <c r="M1359" s="130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0">
        <f t="shared" si="289"/>
        <v>0</v>
      </c>
      <c r="J1360" s="130">
        <f t="shared" si="290"/>
        <v>0</v>
      </c>
      <c r="K1360" s="182">
        <f t="shared" si="290"/>
        <v>0</v>
      </c>
      <c r="L1360" s="199" t="str">
        <f t="shared" si="293"/>
        <v xml:space="preserve"> </v>
      </c>
      <c r="M1360" s="130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0">
        <f t="shared" si="289"/>
        <v>0</v>
      </c>
      <c r="J1361" s="130">
        <f t="shared" si="290"/>
        <v>0</v>
      </c>
      <c r="K1361" s="182">
        <f t="shared" si="290"/>
        <v>0</v>
      </c>
      <c r="L1361" s="199" t="str">
        <f t="shared" si="293"/>
        <v xml:space="preserve"> </v>
      </c>
      <c r="M1361" s="130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0">
        <f t="shared" si="289"/>
        <v>0</v>
      </c>
      <c r="J1362" s="130">
        <f t="shared" si="290"/>
        <v>0</v>
      </c>
      <c r="K1362" s="182">
        <f t="shared" si="290"/>
        <v>0</v>
      </c>
      <c r="L1362" s="199" t="str">
        <f t="shared" si="293"/>
        <v xml:space="preserve"> </v>
      </c>
      <c r="M1362" s="130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0">
        <f t="shared" si="289"/>
        <v>0</v>
      </c>
      <c r="J1363" s="130">
        <f t="shared" si="290"/>
        <v>0</v>
      </c>
      <c r="K1363" s="182">
        <f t="shared" si="290"/>
        <v>0</v>
      </c>
      <c r="L1363" s="199" t="str">
        <f t="shared" si="293"/>
        <v xml:space="preserve"> </v>
      </c>
      <c r="M1363" s="130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0">
        <f t="shared" ref="I1364:I1402" si="302">AD1364</f>
        <v>0</v>
      </c>
      <c r="J1364" s="130">
        <f t="shared" ref="J1364:K1402" si="303">AE1364</f>
        <v>0</v>
      </c>
      <c r="K1364" s="182">
        <f t="shared" si="303"/>
        <v>0</v>
      </c>
      <c r="L1364" s="199" t="str">
        <f t="shared" si="293"/>
        <v xml:space="preserve"> </v>
      </c>
      <c r="M1364" s="130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0">
        <f t="shared" si="302"/>
        <v>0</v>
      </c>
      <c r="J1365" s="130">
        <f t="shared" si="303"/>
        <v>0</v>
      </c>
      <c r="K1365" s="182">
        <f t="shared" si="303"/>
        <v>0</v>
      </c>
      <c r="L1365" s="199" t="str">
        <f t="shared" si="293"/>
        <v xml:space="preserve"> </v>
      </c>
      <c r="M1365" s="130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0">
        <f t="shared" si="302"/>
        <v>0</v>
      </c>
      <c r="J1366" s="130">
        <f t="shared" si="303"/>
        <v>0</v>
      </c>
      <c r="K1366" s="182">
        <f t="shared" si="303"/>
        <v>0</v>
      </c>
      <c r="L1366" s="199" t="str">
        <f t="shared" si="293"/>
        <v xml:space="preserve"> </v>
      </c>
      <c r="M1366" s="130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0">
        <f t="shared" si="302"/>
        <v>0</v>
      </c>
      <c r="J1367" s="130">
        <f t="shared" si="303"/>
        <v>0</v>
      </c>
      <c r="K1367" s="182">
        <f t="shared" si="303"/>
        <v>0</v>
      </c>
      <c r="L1367" s="199" t="str">
        <f t="shared" si="293"/>
        <v xml:space="preserve"> </v>
      </c>
      <c r="M1367" s="130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0">
        <f t="shared" si="302"/>
        <v>0</v>
      </c>
      <c r="J1368" s="130">
        <f t="shared" si="303"/>
        <v>0</v>
      </c>
      <c r="K1368" s="182">
        <f t="shared" si="303"/>
        <v>0</v>
      </c>
      <c r="L1368" s="199" t="str">
        <f t="shared" si="293"/>
        <v xml:space="preserve"> </v>
      </c>
      <c r="M1368" s="130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0">
        <f t="shared" si="302"/>
        <v>0</v>
      </c>
      <c r="J1369" s="130">
        <f t="shared" si="303"/>
        <v>0</v>
      </c>
      <c r="K1369" s="182">
        <f t="shared" si="303"/>
        <v>0</v>
      </c>
      <c r="L1369" s="199" t="str">
        <f t="shared" si="293"/>
        <v xml:space="preserve"> </v>
      </c>
      <c r="M1369" s="130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0">
        <f t="shared" si="302"/>
        <v>0</v>
      </c>
      <c r="J1370" s="130">
        <f t="shared" si="303"/>
        <v>0</v>
      </c>
      <c r="K1370" s="182">
        <f t="shared" si="303"/>
        <v>0</v>
      </c>
      <c r="L1370" s="199" t="str">
        <f t="shared" si="293"/>
        <v xml:space="preserve"> </v>
      </c>
      <c r="M1370" s="130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0">
        <f t="shared" si="302"/>
        <v>0</v>
      </c>
      <c r="J1371" s="130">
        <f t="shared" si="303"/>
        <v>0</v>
      </c>
      <c r="K1371" s="182">
        <f t="shared" si="303"/>
        <v>0</v>
      </c>
      <c r="L1371" s="199" t="str">
        <f t="shared" si="293"/>
        <v xml:space="preserve"> </v>
      </c>
      <c r="M1371" s="130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0">
        <f t="shared" si="302"/>
        <v>0</v>
      </c>
      <c r="J1372" s="130">
        <f t="shared" si="303"/>
        <v>0</v>
      </c>
      <c r="K1372" s="182">
        <f t="shared" si="303"/>
        <v>0</v>
      </c>
      <c r="L1372" s="199" t="str">
        <f t="shared" si="293"/>
        <v xml:space="preserve"> </v>
      </c>
      <c r="M1372" s="130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0">
        <f t="shared" si="302"/>
        <v>0</v>
      </c>
      <c r="J1373" s="130">
        <f t="shared" si="303"/>
        <v>0</v>
      </c>
      <c r="K1373" s="182">
        <f t="shared" si="303"/>
        <v>0</v>
      </c>
      <c r="L1373" s="199" t="str">
        <f t="shared" si="293"/>
        <v xml:space="preserve"> </v>
      </c>
      <c r="M1373" s="130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0">
        <f t="shared" si="302"/>
        <v>0</v>
      </c>
      <c r="J1374" s="130">
        <f t="shared" si="303"/>
        <v>0</v>
      </c>
      <c r="K1374" s="182">
        <f t="shared" si="303"/>
        <v>0</v>
      </c>
      <c r="L1374" s="199" t="str">
        <f t="shared" si="293"/>
        <v xml:space="preserve"> </v>
      </c>
      <c r="M1374" s="130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0">
        <f t="shared" si="302"/>
        <v>0</v>
      </c>
      <c r="J1375" s="130">
        <f t="shared" si="303"/>
        <v>0</v>
      </c>
      <c r="K1375" s="182">
        <f t="shared" si="303"/>
        <v>0</v>
      </c>
      <c r="L1375" s="199" t="str">
        <f t="shared" si="293"/>
        <v xml:space="preserve"> </v>
      </c>
      <c r="M1375" s="130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0">
        <f t="shared" si="302"/>
        <v>0</v>
      </c>
      <c r="J1376" s="130">
        <f t="shared" si="303"/>
        <v>0</v>
      </c>
      <c r="K1376" s="182">
        <f t="shared" si="303"/>
        <v>0</v>
      </c>
      <c r="L1376" s="199" t="str">
        <f t="shared" si="293"/>
        <v xml:space="preserve"> </v>
      </c>
      <c r="M1376" s="130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0">
        <f t="shared" si="302"/>
        <v>0</v>
      </c>
      <c r="J1377" s="130">
        <f t="shared" si="303"/>
        <v>0</v>
      </c>
      <c r="K1377" s="182">
        <f t="shared" si="303"/>
        <v>0</v>
      </c>
      <c r="L1377" s="199" t="str">
        <f t="shared" si="293"/>
        <v xml:space="preserve"> </v>
      </c>
      <c r="M1377" s="130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0">
        <f t="shared" si="302"/>
        <v>0</v>
      </c>
      <c r="J1378" s="130">
        <f t="shared" si="303"/>
        <v>0</v>
      </c>
      <c r="K1378" s="182">
        <f t="shared" si="303"/>
        <v>0</v>
      </c>
      <c r="L1378" s="199" t="str">
        <f t="shared" si="293"/>
        <v xml:space="preserve"> </v>
      </c>
      <c r="M1378" s="130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0">
        <f t="shared" si="302"/>
        <v>0</v>
      </c>
      <c r="J1379" s="130">
        <f t="shared" si="303"/>
        <v>0</v>
      </c>
      <c r="K1379" s="182">
        <f t="shared" si="303"/>
        <v>0</v>
      </c>
      <c r="L1379" s="199" t="str">
        <f t="shared" si="293"/>
        <v xml:space="preserve"> </v>
      </c>
      <c r="M1379" s="130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0">
        <f t="shared" si="302"/>
        <v>0</v>
      </c>
      <c r="J1380" s="130">
        <f t="shared" si="303"/>
        <v>0</v>
      </c>
      <c r="K1380" s="182">
        <f t="shared" si="303"/>
        <v>0</v>
      </c>
      <c r="L1380" s="199" t="str">
        <f t="shared" si="293"/>
        <v xml:space="preserve"> </v>
      </c>
      <c r="M1380" s="130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0">
        <f t="shared" si="302"/>
        <v>0</v>
      </c>
      <c r="J1381" s="130">
        <f t="shared" si="303"/>
        <v>0</v>
      </c>
      <c r="K1381" s="182">
        <f t="shared" si="303"/>
        <v>0</v>
      </c>
      <c r="L1381" s="199" t="str">
        <f t="shared" si="293"/>
        <v xml:space="preserve"> </v>
      </c>
      <c r="M1381" s="130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0">
        <f t="shared" si="302"/>
        <v>0</v>
      </c>
      <c r="J1382" s="130">
        <f t="shared" si="303"/>
        <v>0</v>
      </c>
      <c r="K1382" s="182">
        <f t="shared" si="303"/>
        <v>0</v>
      </c>
      <c r="L1382" s="199" t="str">
        <f t="shared" si="293"/>
        <v xml:space="preserve"> </v>
      </c>
      <c r="M1382" s="130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0">
        <f t="shared" si="302"/>
        <v>0</v>
      </c>
      <c r="J1383" s="130">
        <f t="shared" si="303"/>
        <v>0</v>
      </c>
      <c r="K1383" s="182">
        <f t="shared" si="303"/>
        <v>0</v>
      </c>
      <c r="L1383" s="199" t="str">
        <f t="shared" si="293"/>
        <v xml:space="preserve"> </v>
      </c>
      <c r="M1383" s="130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0">
        <f t="shared" si="302"/>
        <v>0</v>
      </c>
      <c r="J1384" s="130">
        <f t="shared" si="303"/>
        <v>0</v>
      </c>
      <c r="K1384" s="182">
        <f t="shared" si="303"/>
        <v>0</v>
      </c>
      <c r="L1384" s="199" t="str">
        <f t="shared" si="293"/>
        <v xml:space="preserve"> </v>
      </c>
      <c r="M1384" s="130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0">
        <f t="shared" si="302"/>
        <v>0</v>
      </c>
      <c r="J1385" s="130">
        <f t="shared" si="303"/>
        <v>0</v>
      </c>
      <c r="K1385" s="182">
        <f t="shared" si="303"/>
        <v>0</v>
      </c>
      <c r="L1385" s="199" t="str">
        <f t="shared" si="293"/>
        <v xml:space="preserve"> </v>
      </c>
      <c r="M1385" s="130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0">
        <f t="shared" si="302"/>
        <v>0</v>
      </c>
      <c r="J1386" s="130">
        <f t="shared" si="303"/>
        <v>0</v>
      </c>
      <c r="K1386" s="182">
        <f t="shared" si="303"/>
        <v>0</v>
      </c>
      <c r="L1386" s="199" t="str">
        <f t="shared" si="293"/>
        <v xml:space="preserve"> </v>
      </c>
      <c r="M1386" s="130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0">
        <f t="shared" si="302"/>
        <v>0</v>
      </c>
      <c r="J1387" s="130">
        <f t="shared" si="303"/>
        <v>0</v>
      </c>
      <c r="K1387" s="182">
        <f t="shared" si="303"/>
        <v>0</v>
      </c>
      <c r="L1387" s="199" t="str">
        <f t="shared" si="293"/>
        <v xml:space="preserve"> </v>
      </c>
      <c r="M1387" s="130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0">
        <f t="shared" si="302"/>
        <v>0</v>
      </c>
      <c r="J1388" s="130">
        <f t="shared" si="303"/>
        <v>0</v>
      </c>
      <c r="K1388" s="182">
        <f t="shared" si="303"/>
        <v>0</v>
      </c>
      <c r="L1388" s="199" t="str">
        <f t="shared" si="293"/>
        <v xml:space="preserve"> </v>
      </c>
      <c r="M1388" s="130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0">
        <f t="shared" si="302"/>
        <v>0</v>
      </c>
      <c r="J1389" s="130">
        <f t="shared" si="303"/>
        <v>0</v>
      </c>
      <c r="K1389" s="182">
        <f t="shared" si="303"/>
        <v>0</v>
      </c>
      <c r="L1389" s="199" t="str">
        <f t="shared" si="293"/>
        <v xml:space="preserve"> </v>
      </c>
      <c r="M1389" s="130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0">
        <f t="shared" si="302"/>
        <v>0</v>
      </c>
      <c r="J1390" s="130">
        <f t="shared" si="303"/>
        <v>0</v>
      </c>
      <c r="K1390" s="182">
        <f t="shared" si="303"/>
        <v>0</v>
      </c>
      <c r="L1390" s="199" t="str">
        <f t="shared" si="293"/>
        <v xml:space="preserve"> </v>
      </c>
      <c r="M1390" s="130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0">
        <f t="shared" si="302"/>
        <v>0</v>
      </c>
      <c r="J1391" s="130">
        <f t="shared" si="303"/>
        <v>0</v>
      </c>
      <c r="K1391" s="182">
        <f t="shared" si="303"/>
        <v>0</v>
      </c>
      <c r="L1391" s="199" t="str">
        <f t="shared" si="293"/>
        <v xml:space="preserve"> </v>
      </c>
      <c r="M1391" s="130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0">
        <f t="shared" si="302"/>
        <v>0</v>
      </c>
      <c r="J1392" s="130">
        <f t="shared" si="303"/>
        <v>0</v>
      </c>
      <c r="K1392" s="182">
        <f t="shared" si="303"/>
        <v>0</v>
      </c>
      <c r="L1392" s="199" t="str">
        <f t="shared" si="293"/>
        <v xml:space="preserve"> </v>
      </c>
      <c r="M1392" s="130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0">
        <f t="shared" si="302"/>
        <v>0</v>
      </c>
      <c r="J1393" s="130">
        <f t="shared" si="303"/>
        <v>0</v>
      </c>
      <c r="K1393" s="182">
        <f t="shared" si="303"/>
        <v>0</v>
      </c>
      <c r="L1393" s="199" t="str">
        <f t="shared" si="293"/>
        <v xml:space="preserve"> </v>
      </c>
      <c r="M1393" s="130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0">
        <f t="shared" si="302"/>
        <v>0</v>
      </c>
      <c r="J1394" s="130">
        <f t="shared" si="303"/>
        <v>0</v>
      </c>
      <c r="K1394" s="182">
        <f t="shared" si="303"/>
        <v>0</v>
      </c>
      <c r="L1394" s="199" t="str">
        <f t="shared" si="293"/>
        <v xml:space="preserve"> </v>
      </c>
      <c r="M1394" s="130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0">
        <f t="shared" si="302"/>
        <v>0</v>
      </c>
      <c r="J1395" s="130">
        <f t="shared" si="303"/>
        <v>0</v>
      </c>
      <c r="K1395" s="182">
        <f t="shared" si="303"/>
        <v>0</v>
      </c>
      <c r="L1395" s="199" t="str">
        <f t="shared" si="293"/>
        <v xml:space="preserve"> </v>
      </c>
      <c r="M1395" s="130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0">
        <f t="shared" si="302"/>
        <v>0</v>
      </c>
      <c r="J1396" s="130">
        <f t="shared" si="303"/>
        <v>0</v>
      </c>
      <c r="K1396" s="182">
        <f t="shared" si="303"/>
        <v>0</v>
      </c>
      <c r="L1396" s="199" t="str">
        <f t="shared" si="293"/>
        <v xml:space="preserve"> </v>
      </c>
      <c r="M1396" s="130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0">
        <f t="shared" si="302"/>
        <v>0</v>
      </c>
      <c r="J1397" s="130">
        <f t="shared" si="303"/>
        <v>0</v>
      </c>
      <c r="K1397" s="182">
        <f t="shared" si="303"/>
        <v>0</v>
      </c>
      <c r="L1397" s="199" t="str">
        <f t="shared" si="293"/>
        <v xml:space="preserve"> </v>
      </c>
      <c r="M1397" s="130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0">
        <f t="shared" si="302"/>
        <v>0</v>
      </c>
      <c r="J1398" s="130">
        <f t="shared" si="303"/>
        <v>0</v>
      </c>
      <c r="K1398" s="182">
        <f t="shared" si="303"/>
        <v>0</v>
      </c>
      <c r="L1398" s="199" t="str">
        <f t="shared" si="293"/>
        <v xml:space="preserve"> </v>
      </c>
      <c r="M1398" s="130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0">
        <f t="shared" si="302"/>
        <v>0</v>
      </c>
      <c r="J1399" s="130">
        <f t="shared" si="303"/>
        <v>0</v>
      </c>
      <c r="K1399" s="182">
        <f t="shared" si="303"/>
        <v>0</v>
      </c>
      <c r="L1399" s="199" t="str">
        <f t="shared" si="293"/>
        <v xml:space="preserve"> </v>
      </c>
      <c r="M1399" s="130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0">
        <f t="shared" si="302"/>
        <v>0</v>
      </c>
      <c r="J1400" s="130">
        <f t="shared" si="303"/>
        <v>0</v>
      </c>
      <c r="K1400" s="182">
        <f t="shared" si="303"/>
        <v>0</v>
      </c>
      <c r="L1400" s="199" t="str">
        <f t="shared" si="293"/>
        <v xml:space="preserve"> </v>
      </c>
      <c r="M1400" s="130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0">
        <f t="shared" si="302"/>
        <v>0</v>
      </c>
      <c r="J1401" s="130">
        <f t="shared" si="303"/>
        <v>0</v>
      </c>
      <c r="K1401" s="182">
        <f t="shared" si="303"/>
        <v>0</v>
      </c>
      <c r="L1401" s="199" t="str">
        <f t="shared" si="293"/>
        <v xml:space="preserve"> </v>
      </c>
      <c r="M1401" s="130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0">
        <f t="shared" si="302"/>
        <v>0</v>
      </c>
      <c r="J1402" s="130">
        <f t="shared" si="303"/>
        <v>0</v>
      </c>
      <c r="K1402" s="182">
        <f t="shared" si="303"/>
        <v>0</v>
      </c>
      <c r="L1402" s="199" t="str">
        <f t="shared" si="293"/>
        <v xml:space="preserve"> </v>
      </c>
      <c r="M1402" s="130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2">
        <f t="shared" ref="K1403:K1436" si="306">AF1403</f>
        <v>0</v>
      </c>
      <c r="L1403" s="199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06"/>
        <v>0</v>
      </c>
      <c r="L1404" s="199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06"/>
        <v>0</v>
      </c>
      <c r="L1405" s="199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06"/>
        <v>0</v>
      </c>
      <c r="L1406" s="199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06"/>
        <v>0</v>
      </c>
      <c r="L1407" s="199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06"/>
        <v>0</v>
      </c>
      <c r="L1408" s="199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06"/>
        <v>0</v>
      </c>
      <c r="L1409" s="199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06"/>
        <v>0</v>
      </c>
      <c r="L1410" s="199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06"/>
        <v>0</v>
      </c>
      <c r="L1411" s="199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06"/>
        <v>0</v>
      </c>
      <c r="L1412" s="199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06"/>
        <v>0</v>
      </c>
      <c r="L1413" s="199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06"/>
        <v>0</v>
      </c>
      <c r="L1414" s="199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06"/>
        <v>0</v>
      </c>
      <c r="L1415" s="199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06"/>
        <v>0</v>
      </c>
      <c r="L1416" s="199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06"/>
        <v>0</v>
      </c>
      <c r="L1417" s="199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06"/>
        <v>0</v>
      </c>
      <c r="L1418" s="199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06"/>
        <v>0</v>
      </c>
      <c r="L1419" s="199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06"/>
        <v>0</v>
      </c>
      <c r="L1420" s="199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06"/>
        <v>0</v>
      </c>
      <c r="L1421" s="199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06"/>
        <v>0</v>
      </c>
      <c r="L1422" s="199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06"/>
        <v>0</v>
      </c>
      <c r="L1423" s="199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06"/>
        <v>0</v>
      </c>
      <c r="L1424" s="199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06"/>
        <v>0</v>
      </c>
      <c r="L1425" s="199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06"/>
        <v>0</v>
      </c>
      <c r="L1426" s="199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06"/>
        <v>0</v>
      </c>
      <c r="L1427" s="199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06"/>
        <v>0</v>
      </c>
      <c r="L1428" s="199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06"/>
        <v>0</v>
      </c>
      <c r="L1429" s="199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06"/>
        <v>0</v>
      </c>
      <c r="L1430" s="199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06"/>
        <v>0</v>
      </c>
      <c r="L1431" s="199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06"/>
        <v>0</v>
      </c>
      <c r="L1432" s="199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66" t="s">
        <v>1024</v>
      </c>
      <c r="B1" s="266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6" t="s">
        <v>3244</v>
      </c>
      <c r="C31" s="236"/>
      <c r="D31" s="236"/>
      <c r="E31" s="236"/>
      <c r="F31" s="236"/>
      <c r="G31" s="236"/>
      <c r="H31" s="236"/>
      <c r="I31" s="236"/>
      <c r="J31" s="236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3421</v>
      </c>
      <c r="B145" s="78" t="s">
        <v>3422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67" t="s">
        <v>1413</v>
      </c>
      <c r="C334" s="267"/>
      <c r="D334" s="267"/>
      <c r="E334" s="267"/>
      <c r="F334" s="267"/>
      <c r="G334" s="267"/>
      <c r="H334" s="267"/>
      <c r="I334" s="267"/>
      <c r="J334" s="267"/>
      <c r="K334" s="267"/>
      <c r="L334" s="267"/>
      <c r="M334" s="267"/>
      <c r="N334" s="267"/>
      <c r="O334" s="267"/>
      <c r="P334" s="267"/>
      <c r="Q334" s="267"/>
      <c r="R334" s="267"/>
      <c r="S334" s="267"/>
      <c r="T334" s="267"/>
      <c r="U334" s="267"/>
      <c r="V334" s="267"/>
      <c r="W334" s="267"/>
      <c r="X334" s="267"/>
      <c r="Y334" s="267"/>
      <c r="Z334" s="267"/>
      <c r="AA334" s="267"/>
      <c r="AB334" s="267"/>
      <c r="AC334" s="267"/>
      <c r="AD334" s="267"/>
      <c r="AE334" s="267"/>
      <c r="AF334" s="267"/>
      <c r="AG334" s="267"/>
      <c r="AH334" s="267"/>
      <c r="AI334" s="267"/>
      <c r="AJ334" s="267"/>
      <c r="AK334" s="267"/>
      <c r="AL334" s="267"/>
      <c r="AM334" s="267"/>
      <c r="AN334" s="267"/>
      <c r="AO334" s="267"/>
      <c r="AP334" s="267"/>
      <c r="AQ334" s="267"/>
    </row>
    <row r="335" spans="1:43" ht="15.75" customHeight="1" x14ac:dyDescent="0.2">
      <c r="A335" s="158" t="s">
        <v>1412</v>
      </c>
      <c r="B335" s="267" t="s">
        <v>1423</v>
      </c>
      <c r="C335" s="267"/>
      <c r="D335" s="267"/>
      <c r="E335" s="267"/>
      <c r="F335" s="267"/>
      <c r="G335" s="267"/>
      <c r="H335" s="267"/>
      <c r="I335" s="267"/>
      <c r="J335" s="267"/>
      <c r="K335" s="267"/>
      <c r="L335" s="267"/>
      <c r="M335" s="267"/>
      <c r="N335" s="267"/>
      <c r="O335" s="267"/>
      <c r="P335" s="267"/>
      <c r="Q335" s="267"/>
      <c r="R335" s="267"/>
      <c r="S335" s="267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68" t="s">
        <v>1424</v>
      </c>
      <c r="C48" s="268"/>
      <c r="D48" s="268"/>
      <c r="E48" s="268"/>
      <c r="F48" s="268"/>
      <c r="G48" s="268"/>
      <c r="H48" s="268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2020-08-10T08:36:54Z</cp:lastPrinted>
  <dcterms:created xsi:type="dcterms:W3CDTF">2003-10-21T06:53:50Z</dcterms:created>
  <dcterms:modified xsi:type="dcterms:W3CDTF">2020-08-10T09:04:18Z</dcterms:modified>
</cp:coreProperties>
</file>